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ia.oir\Desktop\GABY\SOLICITUDES GM 2020\"/>
    </mc:Choice>
  </mc:AlternateContent>
  <bookViews>
    <workbookView xWindow="0" yWindow="0" windowWidth="24000" windowHeight="9735" activeTab="4"/>
  </bookViews>
  <sheets>
    <sheet name="2016" sheetId="1" r:id="rId1"/>
    <sheet name="2017" sheetId="2" r:id="rId2"/>
    <sheet name="2018" sheetId="3" r:id="rId3"/>
    <sheet name="2019" sheetId="4" r:id="rId4"/>
    <sheet name="2020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4" i="1" l="1"/>
  <c r="AU34" i="1"/>
  <c r="AV28" i="1"/>
  <c r="AV36" i="1" s="1"/>
  <c r="AU28" i="1"/>
  <c r="AU36" i="1" s="1"/>
  <c r="AV21" i="1"/>
  <c r="AV38" i="1" s="1"/>
  <c r="AU21" i="1"/>
  <c r="AU38" i="1" s="1"/>
  <c r="D34" i="1"/>
  <c r="C34" i="1"/>
  <c r="D28" i="1"/>
  <c r="C28" i="1"/>
  <c r="D21" i="1"/>
  <c r="C21" i="1"/>
  <c r="R35" i="5"/>
  <c r="Q35" i="5"/>
  <c r="N35" i="5"/>
  <c r="M35" i="5"/>
  <c r="J35" i="5"/>
  <c r="I35" i="5"/>
  <c r="F35" i="5"/>
  <c r="E35" i="5"/>
  <c r="N29" i="5"/>
  <c r="R29" i="5"/>
  <c r="Q29" i="5"/>
  <c r="M29" i="5"/>
  <c r="J29" i="5"/>
  <c r="I29" i="5"/>
  <c r="E29" i="5"/>
  <c r="R22" i="5"/>
  <c r="Q22" i="5"/>
  <c r="N22" i="5"/>
  <c r="M22" i="5"/>
  <c r="J22" i="5"/>
  <c r="I22" i="5"/>
  <c r="F22" i="5"/>
  <c r="E22" i="5"/>
  <c r="AX35" i="4"/>
  <c r="AW35" i="4"/>
  <c r="AT35" i="4"/>
  <c r="AS35" i="4"/>
  <c r="AP35" i="4"/>
  <c r="AO35" i="4"/>
  <c r="AL35" i="4"/>
  <c r="AK35" i="4"/>
  <c r="AH35" i="4"/>
  <c r="AG35" i="4"/>
  <c r="AD35" i="4"/>
  <c r="AC35" i="4"/>
  <c r="Z35" i="4"/>
  <c r="Y35" i="4"/>
  <c r="V35" i="4"/>
  <c r="U35" i="4"/>
  <c r="R35" i="4"/>
  <c r="Q35" i="4"/>
  <c r="N35" i="4"/>
  <c r="M35" i="4"/>
  <c r="J35" i="4"/>
  <c r="I35" i="4"/>
  <c r="F35" i="4"/>
  <c r="E35" i="4"/>
  <c r="AX29" i="4"/>
  <c r="AT29" i="4"/>
  <c r="AP29" i="4"/>
  <c r="AL29" i="4"/>
  <c r="AH29" i="4"/>
  <c r="AD29" i="4"/>
  <c r="Z29" i="4"/>
  <c r="R29" i="4"/>
  <c r="N29" i="4"/>
  <c r="J29" i="4"/>
  <c r="F29" i="4"/>
  <c r="AX22" i="4"/>
  <c r="AP22" i="4"/>
  <c r="AP37" i="4" s="1"/>
  <c r="AH22" i="4"/>
  <c r="Z22" i="4"/>
  <c r="Y22" i="4"/>
  <c r="R22" i="4"/>
  <c r="J22" i="4"/>
  <c r="AX35" i="3"/>
  <c r="AW35" i="3"/>
  <c r="AT35" i="3"/>
  <c r="AS35" i="3"/>
  <c r="AP35" i="3"/>
  <c r="AO35" i="3"/>
  <c r="AL35" i="3"/>
  <c r="AK35" i="3"/>
  <c r="AH35" i="3"/>
  <c r="AG35" i="3"/>
  <c r="AD35" i="3"/>
  <c r="AC35" i="3"/>
  <c r="Z35" i="3"/>
  <c r="Y35" i="3"/>
  <c r="V35" i="3"/>
  <c r="U35" i="3"/>
  <c r="R35" i="3"/>
  <c r="Q35" i="3"/>
  <c r="N35" i="3"/>
  <c r="M35" i="3"/>
  <c r="J35" i="3"/>
  <c r="I35" i="3"/>
  <c r="F35" i="3"/>
  <c r="E35" i="3"/>
  <c r="AW29" i="3"/>
  <c r="AT29" i="3"/>
  <c r="AO29" i="3"/>
  <c r="AL29" i="3"/>
  <c r="AG29" i="3"/>
  <c r="AD29" i="3"/>
  <c r="Y29" i="3"/>
  <c r="V29" i="3"/>
  <c r="Q29" i="3"/>
  <c r="N29" i="3"/>
  <c r="I29" i="3"/>
  <c r="F29" i="3"/>
  <c r="AX29" i="3"/>
  <c r="AS29" i="3"/>
  <c r="AP29" i="3"/>
  <c r="AK29" i="3"/>
  <c r="AH29" i="3"/>
  <c r="AC29" i="3"/>
  <c r="Z29" i="3"/>
  <c r="U29" i="3"/>
  <c r="R29" i="3"/>
  <c r="M29" i="3"/>
  <c r="J29" i="3"/>
  <c r="E29" i="3"/>
  <c r="AW22" i="3"/>
  <c r="AS22" i="3"/>
  <c r="AO22" i="3"/>
  <c r="AK22" i="3"/>
  <c r="AG22" i="3"/>
  <c r="AC22" i="3"/>
  <c r="Y22" i="3"/>
  <c r="U22" i="3"/>
  <c r="Q22" i="3"/>
  <c r="M22" i="3"/>
  <c r="I22" i="3"/>
  <c r="E22" i="3"/>
  <c r="AP35" i="2"/>
  <c r="Z35" i="2"/>
  <c r="J35" i="2"/>
  <c r="AX35" i="2"/>
  <c r="AW35" i="2"/>
  <c r="AT35" i="2"/>
  <c r="AS35" i="2"/>
  <c r="AO35" i="2"/>
  <c r="AL35" i="2"/>
  <c r="AK35" i="2"/>
  <c r="AH35" i="2"/>
  <c r="AG35" i="2"/>
  <c r="AD35" i="2"/>
  <c r="AC35" i="2"/>
  <c r="Y35" i="2"/>
  <c r="V35" i="2"/>
  <c r="U35" i="2"/>
  <c r="R35" i="2"/>
  <c r="Q35" i="2"/>
  <c r="N35" i="2"/>
  <c r="M35" i="2"/>
  <c r="I35" i="2"/>
  <c r="F35" i="2"/>
  <c r="E35" i="2"/>
  <c r="AW29" i="2"/>
  <c r="AG29" i="2"/>
  <c r="Q29" i="2"/>
  <c r="AO29" i="2"/>
  <c r="AL29" i="2"/>
  <c r="Y29" i="2"/>
  <c r="V29" i="2"/>
  <c r="I29" i="2"/>
  <c r="AT29" i="2"/>
  <c r="AD29" i="2"/>
  <c r="N29" i="2"/>
  <c r="AS29" i="2"/>
  <c r="AK29" i="2"/>
  <c r="AC29" i="2"/>
  <c r="U29" i="2"/>
  <c r="M29" i="2"/>
  <c r="E29" i="2"/>
  <c r="AW22" i="2"/>
  <c r="AG22" i="2"/>
  <c r="Q22" i="2"/>
  <c r="AX22" i="2"/>
  <c r="AP22" i="2"/>
  <c r="AO22" i="2"/>
  <c r="AH22" i="2"/>
  <c r="Z22" i="2"/>
  <c r="Y22" i="2"/>
  <c r="R22" i="2"/>
  <c r="J22" i="2"/>
  <c r="I22" i="2"/>
  <c r="AX34" i="1"/>
  <c r="AW34" i="1"/>
  <c r="AT34" i="1"/>
  <c r="AS34" i="1"/>
  <c r="AP34" i="1"/>
  <c r="AO34" i="1"/>
  <c r="AL34" i="1"/>
  <c r="AK34" i="1"/>
  <c r="AH34" i="1"/>
  <c r="AG34" i="1"/>
  <c r="AD34" i="1"/>
  <c r="AC34" i="1"/>
  <c r="Z34" i="1"/>
  <c r="Y34" i="1"/>
  <c r="V34" i="1"/>
  <c r="U34" i="1"/>
  <c r="R34" i="1"/>
  <c r="Q34" i="1"/>
  <c r="N34" i="1"/>
  <c r="M34" i="1"/>
  <c r="J34" i="1"/>
  <c r="I34" i="1"/>
  <c r="F34" i="1"/>
  <c r="E34" i="1"/>
  <c r="AX28" i="1"/>
  <c r="AW28" i="1"/>
  <c r="AT28" i="1"/>
  <c r="AS28" i="1"/>
  <c r="AP28" i="1"/>
  <c r="AO28" i="1"/>
  <c r="AL28" i="1"/>
  <c r="AK28" i="1"/>
  <c r="AH28" i="1"/>
  <c r="AG28" i="1"/>
  <c r="AD28" i="1"/>
  <c r="AC28" i="1"/>
  <c r="Z28" i="1"/>
  <c r="Y28" i="1"/>
  <c r="V28" i="1"/>
  <c r="U28" i="1"/>
  <c r="R28" i="1"/>
  <c r="Q28" i="1"/>
  <c r="N28" i="1"/>
  <c r="M28" i="1"/>
  <c r="J28" i="1"/>
  <c r="I28" i="1"/>
  <c r="E28" i="1"/>
  <c r="AX21" i="1"/>
  <c r="AW21" i="1"/>
  <c r="AT21" i="1"/>
  <c r="AS21" i="1"/>
  <c r="AP21" i="1"/>
  <c r="AO21" i="1"/>
  <c r="AL21" i="1"/>
  <c r="AK21" i="1"/>
  <c r="AH21" i="1"/>
  <c r="AG21" i="1"/>
  <c r="AD21" i="1"/>
  <c r="AC21" i="1"/>
  <c r="Z21" i="1"/>
  <c r="Y21" i="1"/>
  <c r="V21" i="1"/>
  <c r="U21" i="1"/>
  <c r="R21" i="1"/>
  <c r="Q21" i="1"/>
  <c r="N21" i="1"/>
  <c r="M21" i="1"/>
  <c r="J21" i="1"/>
  <c r="I21" i="1"/>
  <c r="F21" i="1"/>
  <c r="E21" i="1"/>
  <c r="R37" i="4" l="1"/>
  <c r="J37" i="4"/>
  <c r="D36" i="1"/>
  <c r="C36" i="1"/>
  <c r="C38" i="1"/>
  <c r="D38" i="1"/>
  <c r="N37" i="5"/>
  <c r="N39" i="5"/>
  <c r="E37" i="5"/>
  <c r="E39" i="5"/>
  <c r="I39" i="5"/>
  <c r="I37" i="5"/>
  <c r="Q39" i="5"/>
  <c r="Q37" i="5"/>
  <c r="M37" i="5"/>
  <c r="M39" i="5"/>
  <c r="J37" i="5"/>
  <c r="J39" i="5"/>
  <c r="R37" i="5"/>
  <c r="R39" i="5"/>
  <c r="F29" i="5"/>
  <c r="F37" i="5" s="1"/>
  <c r="AG22" i="4"/>
  <c r="Q22" i="4"/>
  <c r="AW22" i="4"/>
  <c r="I22" i="4"/>
  <c r="AO22" i="4"/>
  <c r="V29" i="4"/>
  <c r="I29" i="4"/>
  <c r="Q29" i="4"/>
  <c r="Y29" i="4"/>
  <c r="Y39" i="4" s="1"/>
  <c r="AG29" i="4"/>
  <c r="AG37" i="4" s="1"/>
  <c r="AO29" i="4"/>
  <c r="AW29" i="4"/>
  <c r="R39" i="4"/>
  <c r="Z37" i="4"/>
  <c r="Z39" i="4"/>
  <c r="AH39" i="4"/>
  <c r="AH37" i="4"/>
  <c r="AX39" i="4"/>
  <c r="AX37" i="4"/>
  <c r="E22" i="4"/>
  <c r="M22" i="4"/>
  <c r="U22" i="4"/>
  <c r="AC22" i="4"/>
  <c r="AK22" i="4"/>
  <c r="AS22" i="4"/>
  <c r="E29" i="4"/>
  <c r="M29" i="4"/>
  <c r="U29" i="4"/>
  <c r="AC29" i="4"/>
  <c r="AK29" i="4"/>
  <c r="AS29" i="4"/>
  <c r="J39" i="4"/>
  <c r="F22" i="4"/>
  <c r="N22" i="4"/>
  <c r="V22" i="4"/>
  <c r="AD22" i="4"/>
  <c r="AL22" i="4"/>
  <c r="AT22" i="4"/>
  <c r="AP39" i="4"/>
  <c r="I39" i="3"/>
  <c r="I37" i="3"/>
  <c r="Q39" i="3"/>
  <c r="Q37" i="3"/>
  <c r="Y39" i="3"/>
  <c r="Y37" i="3"/>
  <c r="AG39" i="3"/>
  <c r="AG37" i="3"/>
  <c r="AO39" i="3"/>
  <c r="AO37" i="3"/>
  <c r="AW39" i="3"/>
  <c r="AW37" i="3"/>
  <c r="J22" i="3"/>
  <c r="R22" i="3"/>
  <c r="Z22" i="3"/>
  <c r="AH22" i="3"/>
  <c r="AP22" i="3"/>
  <c r="AX22" i="3"/>
  <c r="AK37" i="3"/>
  <c r="AK39" i="3"/>
  <c r="E37" i="3"/>
  <c r="E39" i="3"/>
  <c r="M37" i="3"/>
  <c r="M39" i="3"/>
  <c r="U37" i="3"/>
  <c r="U39" i="3"/>
  <c r="AC37" i="3"/>
  <c r="AC39" i="3"/>
  <c r="AS37" i="3"/>
  <c r="AS39" i="3"/>
  <c r="F22" i="3"/>
  <c r="N22" i="3"/>
  <c r="V22" i="3"/>
  <c r="AD22" i="3"/>
  <c r="AL22" i="3"/>
  <c r="AT22" i="3"/>
  <c r="I39" i="2"/>
  <c r="I37" i="2"/>
  <c r="Y39" i="2"/>
  <c r="Y37" i="2"/>
  <c r="AO39" i="2"/>
  <c r="AO37" i="2"/>
  <c r="Q39" i="2"/>
  <c r="Q37" i="2"/>
  <c r="AG39" i="2"/>
  <c r="AG37" i="2"/>
  <c r="AW39" i="2"/>
  <c r="AW37" i="2"/>
  <c r="E22" i="2"/>
  <c r="M22" i="2"/>
  <c r="U22" i="2"/>
  <c r="AC22" i="2"/>
  <c r="AK22" i="2"/>
  <c r="AS22" i="2"/>
  <c r="F29" i="2"/>
  <c r="F22" i="2"/>
  <c r="N22" i="2"/>
  <c r="V22" i="2"/>
  <c r="AD22" i="2"/>
  <c r="AL22" i="2"/>
  <c r="AT22" i="2"/>
  <c r="J29" i="2"/>
  <c r="J39" i="2" s="1"/>
  <c r="R29" i="2"/>
  <c r="R37" i="2" s="1"/>
  <c r="Z29" i="2"/>
  <c r="Z39" i="2" s="1"/>
  <c r="AH29" i="2"/>
  <c r="AH37" i="2" s="1"/>
  <c r="AP29" i="2"/>
  <c r="AP39" i="2" s="1"/>
  <c r="AX29" i="2"/>
  <c r="AX37" i="2" s="1"/>
  <c r="E36" i="1"/>
  <c r="E38" i="1"/>
  <c r="M36" i="1"/>
  <c r="M38" i="1"/>
  <c r="U36" i="1"/>
  <c r="U38" i="1"/>
  <c r="AC36" i="1"/>
  <c r="AC38" i="1"/>
  <c r="AK36" i="1"/>
  <c r="AK38" i="1"/>
  <c r="AS36" i="1"/>
  <c r="AS38" i="1"/>
  <c r="AL36" i="1"/>
  <c r="AL38" i="1"/>
  <c r="N36" i="1"/>
  <c r="N38" i="1"/>
  <c r="AD36" i="1"/>
  <c r="AD38" i="1"/>
  <c r="AT36" i="1"/>
  <c r="AT38" i="1"/>
  <c r="I38" i="1"/>
  <c r="I36" i="1"/>
  <c r="Q38" i="1"/>
  <c r="Q36" i="1"/>
  <c r="Y38" i="1"/>
  <c r="Y36" i="1"/>
  <c r="AG38" i="1"/>
  <c r="AG36" i="1"/>
  <c r="AO38" i="1"/>
  <c r="AO36" i="1"/>
  <c r="AW38" i="1"/>
  <c r="AW36" i="1"/>
  <c r="V36" i="1"/>
  <c r="V38" i="1"/>
  <c r="J36" i="1"/>
  <c r="J38" i="1"/>
  <c r="R36" i="1"/>
  <c r="R38" i="1"/>
  <c r="Z36" i="1"/>
  <c r="Z38" i="1"/>
  <c r="AH36" i="1"/>
  <c r="AH38" i="1"/>
  <c r="AP36" i="1"/>
  <c r="AP38" i="1"/>
  <c r="AX36" i="1"/>
  <c r="AX38" i="1"/>
  <c r="F28" i="1"/>
  <c r="F36" i="1" s="1"/>
  <c r="F39" i="5" l="1"/>
  <c r="AO39" i="4"/>
  <c r="AW37" i="4"/>
  <c r="I39" i="4"/>
  <c r="Q39" i="4"/>
  <c r="AW39" i="4"/>
  <c r="AG39" i="4"/>
  <c r="J37" i="2"/>
  <c r="Z37" i="2"/>
  <c r="AP37" i="2"/>
  <c r="AH39" i="2"/>
  <c r="F38" i="1"/>
  <c r="Q37" i="4"/>
  <c r="AO37" i="4"/>
  <c r="I37" i="4"/>
  <c r="Y37" i="4"/>
  <c r="V37" i="4"/>
  <c r="V39" i="4"/>
  <c r="AS37" i="4"/>
  <c r="AS39" i="4"/>
  <c r="M37" i="4"/>
  <c r="M39" i="4"/>
  <c r="AT37" i="4"/>
  <c r="AT39" i="4"/>
  <c r="N37" i="4"/>
  <c r="N39" i="4"/>
  <c r="AK37" i="4"/>
  <c r="AK39" i="4"/>
  <c r="E37" i="4"/>
  <c r="E39" i="4"/>
  <c r="AL37" i="4"/>
  <c r="AL39" i="4"/>
  <c r="F37" i="4"/>
  <c r="F39" i="4"/>
  <c r="AC37" i="4"/>
  <c r="AC39" i="4"/>
  <c r="AD37" i="4"/>
  <c r="AD39" i="4"/>
  <c r="U37" i="4"/>
  <c r="U39" i="4"/>
  <c r="AD37" i="3"/>
  <c r="AD39" i="3"/>
  <c r="AX39" i="3"/>
  <c r="AX37" i="3"/>
  <c r="R39" i="3"/>
  <c r="R37" i="3"/>
  <c r="V37" i="3"/>
  <c r="V39" i="3"/>
  <c r="AP39" i="3"/>
  <c r="AP37" i="3"/>
  <c r="J39" i="3"/>
  <c r="J37" i="3"/>
  <c r="AL37" i="3"/>
  <c r="AL39" i="3"/>
  <c r="F37" i="3"/>
  <c r="F39" i="3"/>
  <c r="Z39" i="3"/>
  <c r="Z37" i="3"/>
  <c r="AT37" i="3"/>
  <c r="AT39" i="3"/>
  <c r="N37" i="3"/>
  <c r="N39" i="3"/>
  <c r="AH39" i="3"/>
  <c r="AH37" i="3"/>
  <c r="AT37" i="2"/>
  <c r="AT39" i="2"/>
  <c r="N37" i="2"/>
  <c r="N39" i="2"/>
  <c r="AK39" i="2"/>
  <c r="AK37" i="2"/>
  <c r="E39" i="2"/>
  <c r="E37" i="2"/>
  <c r="AL37" i="2"/>
  <c r="AL39" i="2"/>
  <c r="F37" i="2"/>
  <c r="F39" i="2"/>
  <c r="AC39" i="2"/>
  <c r="AC37" i="2"/>
  <c r="AX39" i="2"/>
  <c r="R39" i="2"/>
  <c r="AD37" i="2"/>
  <c r="AD39" i="2"/>
  <c r="U39" i="2"/>
  <c r="U37" i="2"/>
  <c r="V37" i="2"/>
  <c r="V39" i="2"/>
  <c r="AS39" i="2"/>
  <c r="AS37" i="2"/>
  <c r="M39" i="2"/>
  <c r="M37" i="2"/>
</calcChain>
</file>

<file path=xl/sharedStrings.xml><?xml version="1.0" encoding="utf-8"?>
<sst xmlns="http://schemas.openxmlformats.org/spreadsheetml/2006/main" count="539" uniqueCount="55">
  <si>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</si>
  <si>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</si>
  <si>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</si>
  <si>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</si>
  <si>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</si>
  <si>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</si>
  <si>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</si>
  <si>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</si>
  <si>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</si>
  <si>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</si>
  <si>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</si>
  <si>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</si>
  <si>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</si>
  <si>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</si>
  <si>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</si>
  <si>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</si>
  <si>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</si>
  <si>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</si>
  <si>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</si>
  <si>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</si>
  <si>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</si>
  <si>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</si>
  <si>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Salex</t>
  </si>
  <si>
    <t>Trabajadores Independientes</t>
  </si>
  <si>
    <t>SECTOR PRIVADO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</si>
  <si>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</si>
  <si>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</si>
  <si>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</si>
  <si>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</si>
  <si>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</si>
  <si>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</si>
  <si>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</si>
  <si>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Pensionados ISSS</t>
  </si>
  <si>
    <t>Pensionados INPEP</t>
  </si>
  <si>
    <t>Pensionados AFP</t>
  </si>
  <si>
    <t>Pensionados IPSFA</t>
  </si>
  <si>
    <t>PENSIONADOS</t>
  </si>
  <si>
    <t>TOTAL GENERAL</t>
  </si>
  <si>
    <t>TOTAL SIN PENSIONADOS</t>
  </si>
  <si>
    <t>Fuente: Planilla mensual de cotizaciones</t>
  </si>
  <si>
    <t>NOTAS:</t>
  </si>
  <si>
    <t>1. Debe tenerse en cuenta, que las cifras varían mensualmente, conforme se van recibiendo pagos de planillas atrasadas.</t>
  </si>
  <si>
    <t>Planillas Presentadas</t>
  </si>
  <si>
    <t>Planillas Canceladas</t>
  </si>
  <si>
    <t>SEPTIEMBRE</t>
  </si>
  <si>
    <t>AÑO 2016</t>
  </si>
  <si>
    <t>AÑO 2017</t>
  </si>
  <si>
    <t>AÑO 2018</t>
  </si>
  <si>
    <t>AÑO 2019</t>
  </si>
  <si>
    <t>AÑO 2020</t>
  </si>
  <si>
    <t>Hombres</t>
  </si>
  <si>
    <t>Mujeres</t>
  </si>
  <si>
    <t>Instituto Salvadoreño del Seguro Social</t>
  </si>
  <si>
    <t>Departamento de Actuariado y Estadística</t>
  </si>
  <si>
    <t>Trabajadores de Planillas Presentadas y Planillas Canceladas, según Actividad Económica y Sexo.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</si>
</sst>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color indexed="8"/>
      <name val="Calibri"/>
      <family val="2"/>
    </font>
    <font>
      <b/>
      <sz val="9"/>
      <name val="Arial"/>
      <family val="2"/>
    </font>
    <font>
      <sz val="7"/>
      <color indexed="8"/>
      <name val="Calibri"/>
      <family val="2"/>
    </font>
    <font>
      <sz val="9"/>
      <name val="Arial"/>
      <family val="2"/>
    </font>
    <font>
      <b/>
      <sz val="11"/>
      <color theme="4" tint="-0.49998474074526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/>
    </xf>
    <xf numFmtId="165" fontId="6" fillId="0" borderId="0" xfId="1" applyNumberFormat="1" applyFont="1" applyFill="1" applyBorder="1"/>
    <xf numFmtId="0" fontId="7" fillId="0" borderId="0" xfId="0" applyFont="1" applyFill="1" applyBorder="1"/>
    <xf numFmtId="0" fontId="5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Alignment="1"/>
    <xf numFmtId="165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/>
    <xf numFmtId="0" fontId="4" fillId="0" borderId="0" xfId="0" applyFont="1" applyFill="1" applyAlignment="1"/>
    <xf numFmtId="165" fontId="7" fillId="0" borderId="0" xfId="0" applyNumberFormat="1" applyFont="1" applyFill="1" applyBorder="1"/>
    <xf numFmtId="165" fontId="10" fillId="0" borderId="3" xfId="1" applyNumberFormat="1" applyFont="1" applyFill="1" applyBorder="1"/>
    <xf numFmtId="165" fontId="10" fillId="0" borderId="0" xfId="1" applyNumberFormat="1" applyFont="1" applyFill="1" applyBorder="1"/>
    <xf numFmtId="165" fontId="11" fillId="0" borderId="0" xfId="1" applyNumberFormat="1" applyFont="1" applyFill="1" applyBorder="1"/>
    <xf numFmtId="0" fontId="10" fillId="0" borderId="0" xfId="0" applyFont="1" applyFill="1" applyBorder="1"/>
    <xf numFmtId="165" fontId="11" fillId="0" borderId="0" xfId="0" applyNumberFormat="1" applyFont="1" applyFill="1" applyBorder="1"/>
    <xf numFmtId="165" fontId="11" fillId="0" borderId="6" xfId="0" applyNumberFormat="1" applyFont="1" applyFill="1" applyBorder="1"/>
    <xf numFmtId="0" fontId="6" fillId="0" borderId="4" xfId="0" applyFont="1" applyFill="1" applyBorder="1" applyAlignment="1">
      <alignment horizontal="center"/>
    </xf>
    <xf numFmtId="0" fontId="10" fillId="0" borderId="0" xfId="0" applyFont="1" applyFill="1"/>
    <xf numFmtId="0" fontId="6" fillId="0" borderId="5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1" xfId="0" applyFont="1" applyFill="1" applyBorder="1"/>
    <xf numFmtId="165" fontId="10" fillId="0" borderId="6" xfId="1" applyNumberFormat="1" applyFont="1" applyFill="1" applyBorder="1"/>
    <xf numFmtId="0" fontId="10" fillId="0" borderId="3" xfId="0" applyFont="1" applyBorder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10" fillId="0" borderId="7" xfId="1" applyNumberFormat="1" applyFont="1" applyFill="1" applyBorder="1"/>
    <xf numFmtId="165" fontId="10" fillId="0" borderId="8" xfId="1" applyNumberFormat="1" applyFont="1" applyFill="1" applyBorder="1"/>
    <xf numFmtId="165" fontId="11" fillId="0" borderId="8" xfId="1" applyNumberFormat="1" applyFont="1" applyFill="1" applyBorder="1"/>
    <xf numFmtId="0" fontId="10" fillId="0" borderId="8" xfId="0" applyFont="1" applyFill="1" applyBorder="1"/>
    <xf numFmtId="165" fontId="6" fillId="0" borderId="8" xfId="1" applyNumberFormat="1" applyFont="1" applyFill="1" applyBorder="1"/>
    <xf numFmtId="165" fontId="11" fillId="0" borderId="8" xfId="0" applyNumberFormat="1" applyFont="1" applyFill="1" applyBorder="1"/>
    <xf numFmtId="165" fontId="11" fillId="0" borderId="9" xfId="0" applyNumberFormat="1" applyFont="1" applyFill="1" applyBorder="1"/>
    <xf numFmtId="0" fontId="10" fillId="0" borderId="10" xfId="0" applyFont="1" applyBorder="1"/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/>
    <xf numFmtId="0" fontId="6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165" fontId="11" fillId="0" borderId="9" xfId="1" applyNumberFormat="1" applyFont="1" applyFill="1" applyBorder="1"/>
    <xf numFmtId="165" fontId="11" fillId="0" borderId="6" xfId="1" applyNumberFormat="1" applyFont="1" applyFill="1" applyBorder="1"/>
    <xf numFmtId="0" fontId="10" fillId="0" borderId="19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165" fontId="12" fillId="0" borderId="0" xfId="1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89"/>
  <sheetViews>
    <sheetView topLeftCell="A16" zoomScaleNormal="100" workbookViewId="0">
      <selection activeCell="A16" sqref="A16"/>
    </sheetView>
  </sheetViews>
  <sheetFormatPr baseColWidth="10" defaultColWidth="11" defaultRowHeight="11.25" x14ac:dyDescent="0.2"/>
  <cols>
    <col min="1" max="1" width="1.7109375" style="1" customWidth="1"/>
    <col min="2" max="2" width="39.5703125" style="1" customWidth="1"/>
    <col min="3" max="50" width="11.42578125" style="1" customWidth="1"/>
    <col min="51" max="276" width="11" style="1"/>
    <col min="277" max="277" width="39.5703125" style="1" customWidth="1"/>
    <col min="278" max="303" width="11.42578125" style="1" customWidth="1"/>
    <col min="304" max="532" width="11" style="1"/>
    <col min="533" max="533" width="39.5703125" style="1" customWidth="1"/>
    <col min="534" max="559" width="11.42578125" style="1" customWidth="1"/>
    <col min="560" max="788" width="11" style="1"/>
    <col min="789" max="789" width="39.5703125" style="1" customWidth="1"/>
    <col min="790" max="815" width="11.42578125" style="1" customWidth="1"/>
    <col min="816" max="1044" width="11" style="1"/>
    <col min="1045" max="1045" width="39.5703125" style="1" customWidth="1"/>
    <col min="1046" max="1071" width="11.42578125" style="1" customWidth="1"/>
    <col min="1072" max="1300" width="11" style="1"/>
    <col min="1301" max="1301" width="39.5703125" style="1" customWidth="1"/>
    <col min="1302" max="1327" width="11.42578125" style="1" customWidth="1"/>
    <col min="1328" max="1556" width="11" style="1"/>
    <col min="1557" max="1557" width="39.5703125" style="1" customWidth="1"/>
    <col min="1558" max="1583" width="11.42578125" style="1" customWidth="1"/>
    <col min="1584" max="1812" width="11" style="1"/>
    <col min="1813" max="1813" width="39.5703125" style="1" customWidth="1"/>
    <col min="1814" max="1839" width="11.42578125" style="1" customWidth="1"/>
    <col min="1840" max="2068" width="11" style="1"/>
    <col min="2069" max="2069" width="39.5703125" style="1" customWidth="1"/>
    <col min="2070" max="2095" width="11.42578125" style="1" customWidth="1"/>
    <col min="2096" max="2324" width="11" style="1"/>
    <col min="2325" max="2325" width="39.5703125" style="1" customWidth="1"/>
    <col min="2326" max="2351" width="11.42578125" style="1" customWidth="1"/>
    <col min="2352" max="2580" width="11" style="1"/>
    <col min="2581" max="2581" width="39.5703125" style="1" customWidth="1"/>
    <col min="2582" max="2607" width="11.42578125" style="1" customWidth="1"/>
    <col min="2608" max="2836" width="11" style="1"/>
    <col min="2837" max="2837" width="39.5703125" style="1" customWidth="1"/>
    <col min="2838" max="2863" width="11.42578125" style="1" customWidth="1"/>
    <col min="2864" max="3092" width="11" style="1"/>
    <col min="3093" max="3093" width="39.5703125" style="1" customWidth="1"/>
    <col min="3094" max="3119" width="11.42578125" style="1" customWidth="1"/>
    <col min="3120" max="3348" width="11" style="1"/>
    <col min="3349" max="3349" width="39.5703125" style="1" customWidth="1"/>
    <col min="3350" max="3375" width="11.42578125" style="1" customWidth="1"/>
    <col min="3376" max="3604" width="11" style="1"/>
    <col min="3605" max="3605" width="39.5703125" style="1" customWidth="1"/>
    <col min="3606" max="3631" width="11.42578125" style="1" customWidth="1"/>
    <col min="3632" max="3860" width="11" style="1"/>
    <col min="3861" max="3861" width="39.5703125" style="1" customWidth="1"/>
    <col min="3862" max="3887" width="11.42578125" style="1" customWidth="1"/>
    <col min="3888" max="4116" width="11" style="1"/>
    <col min="4117" max="4117" width="39.5703125" style="1" customWidth="1"/>
    <col min="4118" max="4143" width="11.42578125" style="1" customWidth="1"/>
    <col min="4144" max="4372" width="11" style="1"/>
    <col min="4373" max="4373" width="39.5703125" style="1" customWidth="1"/>
    <col min="4374" max="4399" width="11.42578125" style="1" customWidth="1"/>
    <col min="4400" max="4628" width="11" style="1"/>
    <col min="4629" max="4629" width="39.5703125" style="1" customWidth="1"/>
    <col min="4630" max="4655" width="11.42578125" style="1" customWidth="1"/>
    <col min="4656" max="4884" width="11" style="1"/>
    <col min="4885" max="4885" width="39.5703125" style="1" customWidth="1"/>
    <col min="4886" max="4911" width="11.42578125" style="1" customWidth="1"/>
    <col min="4912" max="5140" width="11" style="1"/>
    <col min="5141" max="5141" width="39.5703125" style="1" customWidth="1"/>
    <col min="5142" max="5167" width="11.42578125" style="1" customWidth="1"/>
    <col min="5168" max="5396" width="11" style="1"/>
    <col min="5397" max="5397" width="39.5703125" style="1" customWidth="1"/>
    <col min="5398" max="5423" width="11.42578125" style="1" customWidth="1"/>
    <col min="5424" max="5652" width="11" style="1"/>
    <col min="5653" max="5653" width="39.5703125" style="1" customWidth="1"/>
    <col min="5654" max="5679" width="11.42578125" style="1" customWidth="1"/>
    <col min="5680" max="5908" width="11" style="1"/>
    <col min="5909" max="5909" width="39.5703125" style="1" customWidth="1"/>
    <col min="5910" max="5935" width="11.42578125" style="1" customWidth="1"/>
    <col min="5936" max="6164" width="11" style="1"/>
    <col min="6165" max="6165" width="39.5703125" style="1" customWidth="1"/>
    <col min="6166" max="6191" width="11.42578125" style="1" customWidth="1"/>
    <col min="6192" max="6420" width="11" style="1"/>
    <col min="6421" max="6421" width="39.5703125" style="1" customWidth="1"/>
    <col min="6422" max="6447" width="11.42578125" style="1" customWidth="1"/>
    <col min="6448" max="6676" width="11" style="1"/>
    <col min="6677" max="6677" width="39.5703125" style="1" customWidth="1"/>
    <col min="6678" max="6703" width="11.42578125" style="1" customWidth="1"/>
    <col min="6704" max="6932" width="11" style="1"/>
    <col min="6933" max="6933" width="39.5703125" style="1" customWidth="1"/>
    <col min="6934" max="6959" width="11.42578125" style="1" customWidth="1"/>
    <col min="6960" max="7188" width="11" style="1"/>
    <col min="7189" max="7189" width="39.5703125" style="1" customWidth="1"/>
    <col min="7190" max="7215" width="11.42578125" style="1" customWidth="1"/>
    <col min="7216" max="7444" width="11" style="1"/>
    <col min="7445" max="7445" width="39.5703125" style="1" customWidth="1"/>
    <col min="7446" max="7471" width="11.42578125" style="1" customWidth="1"/>
    <col min="7472" max="7700" width="11" style="1"/>
    <col min="7701" max="7701" width="39.5703125" style="1" customWidth="1"/>
    <col min="7702" max="7727" width="11.42578125" style="1" customWidth="1"/>
    <col min="7728" max="7956" width="11" style="1"/>
    <col min="7957" max="7957" width="39.5703125" style="1" customWidth="1"/>
    <col min="7958" max="7983" width="11.42578125" style="1" customWidth="1"/>
    <col min="7984" max="8212" width="11" style="1"/>
    <col min="8213" max="8213" width="39.5703125" style="1" customWidth="1"/>
    <col min="8214" max="8239" width="11.42578125" style="1" customWidth="1"/>
    <col min="8240" max="8468" width="11" style="1"/>
    <col min="8469" max="8469" width="39.5703125" style="1" customWidth="1"/>
    <col min="8470" max="8495" width="11.42578125" style="1" customWidth="1"/>
    <col min="8496" max="8724" width="11" style="1"/>
    <col min="8725" max="8725" width="39.5703125" style="1" customWidth="1"/>
    <col min="8726" max="8751" width="11.42578125" style="1" customWidth="1"/>
    <col min="8752" max="8980" width="11" style="1"/>
    <col min="8981" max="8981" width="39.5703125" style="1" customWidth="1"/>
    <col min="8982" max="9007" width="11.42578125" style="1" customWidth="1"/>
    <col min="9008" max="9236" width="11" style="1"/>
    <col min="9237" max="9237" width="39.5703125" style="1" customWidth="1"/>
    <col min="9238" max="9263" width="11.42578125" style="1" customWidth="1"/>
    <col min="9264" max="9492" width="11" style="1"/>
    <col min="9493" max="9493" width="39.5703125" style="1" customWidth="1"/>
    <col min="9494" max="9519" width="11.42578125" style="1" customWidth="1"/>
    <col min="9520" max="9748" width="11" style="1"/>
    <col min="9749" max="9749" width="39.5703125" style="1" customWidth="1"/>
    <col min="9750" max="9775" width="11.42578125" style="1" customWidth="1"/>
    <col min="9776" max="10004" width="11" style="1"/>
    <col min="10005" max="10005" width="39.5703125" style="1" customWidth="1"/>
    <col min="10006" max="10031" width="11.42578125" style="1" customWidth="1"/>
    <col min="10032" max="10260" width="11" style="1"/>
    <col min="10261" max="10261" width="39.5703125" style="1" customWidth="1"/>
    <col min="10262" max="10287" width="11.42578125" style="1" customWidth="1"/>
    <col min="10288" max="10516" width="11" style="1"/>
    <col min="10517" max="10517" width="39.5703125" style="1" customWidth="1"/>
    <col min="10518" max="10543" width="11.42578125" style="1" customWidth="1"/>
    <col min="10544" max="10772" width="11" style="1"/>
    <col min="10773" max="10773" width="39.5703125" style="1" customWidth="1"/>
    <col min="10774" max="10799" width="11.42578125" style="1" customWidth="1"/>
    <col min="10800" max="11028" width="11" style="1"/>
    <col min="11029" max="11029" width="39.5703125" style="1" customWidth="1"/>
    <col min="11030" max="11055" width="11.42578125" style="1" customWidth="1"/>
    <col min="11056" max="11284" width="11" style="1"/>
    <col min="11285" max="11285" width="39.5703125" style="1" customWidth="1"/>
    <col min="11286" max="11311" width="11.42578125" style="1" customWidth="1"/>
    <col min="11312" max="11540" width="11" style="1"/>
    <col min="11541" max="11541" width="39.5703125" style="1" customWidth="1"/>
    <col min="11542" max="11567" width="11.42578125" style="1" customWidth="1"/>
    <col min="11568" max="11796" width="11" style="1"/>
    <col min="11797" max="11797" width="39.5703125" style="1" customWidth="1"/>
    <col min="11798" max="11823" width="11.42578125" style="1" customWidth="1"/>
    <col min="11824" max="12052" width="11" style="1"/>
    <col min="12053" max="12053" width="39.5703125" style="1" customWidth="1"/>
    <col min="12054" max="12079" width="11.42578125" style="1" customWidth="1"/>
    <col min="12080" max="12308" width="11" style="1"/>
    <col min="12309" max="12309" width="39.5703125" style="1" customWidth="1"/>
    <col min="12310" max="12335" width="11.42578125" style="1" customWidth="1"/>
    <col min="12336" max="12564" width="11" style="1"/>
    <col min="12565" max="12565" width="39.5703125" style="1" customWidth="1"/>
    <col min="12566" max="12591" width="11.42578125" style="1" customWidth="1"/>
    <col min="12592" max="12820" width="11" style="1"/>
    <col min="12821" max="12821" width="39.5703125" style="1" customWidth="1"/>
    <col min="12822" max="12847" width="11.42578125" style="1" customWidth="1"/>
    <col min="12848" max="13076" width="11" style="1"/>
    <col min="13077" max="13077" width="39.5703125" style="1" customWidth="1"/>
    <col min="13078" max="13103" width="11.42578125" style="1" customWidth="1"/>
    <col min="13104" max="13332" width="11" style="1"/>
    <col min="13333" max="13333" width="39.5703125" style="1" customWidth="1"/>
    <col min="13334" max="13359" width="11.42578125" style="1" customWidth="1"/>
    <col min="13360" max="13588" width="11" style="1"/>
    <col min="13589" max="13589" width="39.5703125" style="1" customWidth="1"/>
    <col min="13590" max="13615" width="11.42578125" style="1" customWidth="1"/>
    <col min="13616" max="13844" width="11" style="1"/>
    <col min="13845" max="13845" width="39.5703125" style="1" customWidth="1"/>
    <col min="13846" max="13871" width="11.42578125" style="1" customWidth="1"/>
    <col min="13872" max="14100" width="11" style="1"/>
    <col min="14101" max="14101" width="39.5703125" style="1" customWidth="1"/>
    <col min="14102" max="14127" width="11.42578125" style="1" customWidth="1"/>
    <col min="14128" max="14356" width="11" style="1"/>
    <col min="14357" max="14357" width="39.5703125" style="1" customWidth="1"/>
    <col min="14358" max="14383" width="11.42578125" style="1" customWidth="1"/>
    <col min="14384" max="14612" width="11" style="1"/>
    <col min="14613" max="14613" width="39.5703125" style="1" customWidth="1"/>
    <col min="14614" max="14639" width="11.42578125" style="1" customWidth="1"/>
    <col min="14640" max="14868" width="11" style="1"/>
    <col min="14869" max="14869" width="39.5703125" style="1" customWidth="1"/>
    <col min="14870" max="14895" width="11.42578125" style="1" customWidth="1"/>
    <col min="14896" max="15124" width="11" style="1"/>
    <col min="15125" max="15125" width="39.5703125" style="1" customWidth="1"/>
    <col min="15126" max="15151" width="11.42578125" style="1" customWidth="1"/>
    <col min="15152" max="15380" width="11" style="1"/>
    <col min="15381" max="15381" width="39.5703125" style="1" customWidth="1"/>
    <col min="15382" max="15407" width="11.42578125" style="1" customWidth="1"/>
    <col min="15408" max="15636" width="11" style="1"/>
    <col min="15637" max="15637" width="39.5703125" style="1" customWidth="1"/>
    <col min="15638" max="15663" width="11.42578125" style="1" customWidth="1"/>
    <col min="15664" max="15892" width="11" style="1"/>
    <col min="15893" max="15893" width="39.5703125" style="1" customWidth="1"/>
    <col min="15894" max="15919" width="11.42578125" style="1" customWidth="1"/>
    <col min="15920" max="16148" width="11" style="1"/>
    <col min="16149" max="16149" width="39.5703125" style="1" customWidth="1"/>
    <col min="16150" max="16175" width="11.42578125" style="1" customWidth="1"/>
    <col min="16176" max="16384" width="11" style="1"/>
  </cols>
  <sheetData>
    <row r="1" spans="2:50" ht="15" x14ac:dyDescent="0.25">
      <c r="B1" s="10" t="s">
        <v>52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2:50" ht="15" x14ac:dyDescent="0.25">
      <c r="B2" s="10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2:50" ht="15" x14ac:dyDescent="0.25">
      <c r="B3" s="10" t="s">
        <v>54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2:50" ht="15.75" thickBot="1" x14ac:dyDescent="0.3">
      <c r="B4" s="10" t="s">
        <v>45</v>
      </c>
      <c r="C4" s="11"/>
      <c r="D4" s="11"/>
      <c r="E4" s="11"/>
      <c r="F4" s="11"/>
      <c r="G4" s="9"/>
      <c r="H4" s="9"/>
      <c r="Q4" s="2"/>
      <c r="R4" s="2"/>
      <c r="S4" s="2"/>
      <c r="T4" s="2"/>
    </row>
    <row r="5" spans="2:50" s="20" customFormat="1" ht="12" x14ac:dyDescent="0.2">
      <c r="B5" s="19"/>
      <c r="C5" s="56" t="s">
        <v>1</v>
      </c>
      <c r="D5" s="57"/>
      <c r="E5" s="57"/>
      <c r="F5" s="58"/>
      <c r="G5" s="56" t="s">
        <v>2</v>
      </c>
      <c r="H5" s="57"/>
      <c r="I5" s="57"/>
      <c r="J5" s="58"/>
      <c r="K5" s="56" t="s">
        <v>3</v>
      </c>
      <c r="L5" s="57"/>
      <c r="M5" s="57"/>
      <c r="N5" s="58"/>
      <c r="O5" s="56" t="s">
        <v>4</v>
      </c>
      <c r="P5" s="57"/>
      <c r="Q5" s="57"/>
      <c r="R5" s="58"/>
      <c r="S5" s="56" t="s">
        <v>5</v>
      </c>
      <c r="T5" s="57"/>
      <c r="U5" s="57"/>
      <c r="V5" s="58"/>
      <c r="W5" s="56" t="s">
        <v>6</v>
      </c>
      <c r="X5" s="57"/>
      <c r="Y5" s="57"/>
      <c r="Z5" s="58"/>
      <c r="AA5" s="56" t="s">
        <v>7</v>
      </c>
      <c r="AB5" s="57"/>
      <c r="AC5" s="57"/>
      <c r="AD5" s="58"/>
      <c r="AE5" s="56" t="s">
        <v>8</v>
      </c>
      <c r="AF5" s="57"/>
      <c r="AG5" s="57"/>
      <c r="AH5" s="58"/>
      <c r="AI5" s="56" t="s">
        <v>44</v>
      </c>
      <c r="AJ5" s="57"/>
      <c r="AK5" s="57"/>
      <c r="AL5" s="58"/>
      <c r="AM5" s="56" t="s">
        <v>9</v>
      </c>
      <c r="AN5" s="57"/>
      <c r="AO5" s="57"/>
      <c r="AP5" s="58"/>
      <c r="AQ5" s="56" t="s">
        <v>10</v>
      </c>
      <c r="AR5" s="57"/>
      <c r="AS5" s="57"/>
      <c r="AT5" s="58"/>
      <c r="AU5" s="56" t="s">
        <v>11</v>
      </c>
      <c r="AV5" s="57"/>
      <c r="AW5" s="57"/>
      <c r="AX5" s="59"/>
    </row>
    <row r="6" spans="2:50" s="20" customFormat="1" ht="15.75" customHeight="1" x14ac:dyDescent="0.2">
      <c r="B6" s="21" t="s">
        <v>0</v>
      </c>
      <c r="C6" s="55" t="s">
        <v>42</v>
      </c>
      <c r="D6" s="52"/>
      <c r="E6" s="52" t="s">
        <v>43</v>
      </c>
      <c r="F6" s="53"/>
      <c r="G6" s="55" t="s">
        <v>42</v>
      </c>
      <c r="H6" s="52"/>
      <c r="I6" s="52" t="s">
        <v>43</v>
      </c>
      <c r="J6" s="53"/>
      <c r="K6" s="55" t="s">
        <v>42</v>
      </c>
      <c r="L6" s="52"/>
      <c r="M6" s="52" t="s">
        <v>43</v>
      </c>
      <c r="N6" s="53"/>
      <c r="O6" s="55" t="s">
        <v>42</v>
      </c>
      <c r="P6" s="52"/>
      <c r="Q6" s="52" t="s">
        <v>43</v>
      </c>
      <c r="R6" s="53"/>
      <c r="S6" s="55" t="s">
        <v>42</v>
      </c>
      <c r="T6" s="52"/>
      <c r="U6" s="52" t="s">
        <v>43</v>
      </c>
      <c r="V6" s="53"/>
      <c r="W6" s="55" t="s">
        <v>42</v>
      </c>
      <c r="X6" s="52"/>
      <c r="Y6" s="52" t="s">
        <v>43</v>
      </c>
      <c r="Z6" s="53"/>
      <c r="AA6" s="55" t="s">
        <v>42</v>
      </c>
      <c r="AB6" s="52"/>
      <c r="AC6" s="52" t="s">
        <v>43</v>
      </c>
      <c r="AD6" s="53"/>
      <c r="AE6" s="55" t="s">
        <v>42</v>
      </c>
      <c r="AF6" s="52"/>
      <c r="AG6" s="52" t="s">
        <v>43</v>
      </c>
      <c r="AH6" s="53"/>
      <c r="AI6" s="55" t="s">
        <v>42</v>
      </c>
      <c r="AJ6" s="52"/>
      <c r="AK6" s="52" t="s">
        <v>43</v>
      </c>
      <c r="AL6" s="53"/>
      <c r="AM6" s="55" t="s">
        <v>42</v>
      </c>
      <c r="AN6" s="52"/>
      <c r="AO6" s="52" t="s">
        <v>43</v>
      </c>
      <c r="AP6" s="53"/>
      <c r="AQ6" s="55" t="s">
        <v>42</v>
      </c>
      <c r="AR6" s="52"/>
      <c r="AS6" s="52" t="s">
        <v>43</v>
      </c>
      <c r="AT6" s="53"/>
      <c r="AU6" s="55" t="s">
        <v>42</v>
      </c>
      <c r="AV6" s="52"/>
      <c r="AW6" s="52" t="s">
        <v>43</v>
      </c>
      <c r="AX6" s="54"/>
    </row>
    <row r="7" spans="2:50" s="20" customFormat="1" ht="12.75" thickBot="1" x14ac:dyDescent="0.25">
      <c r="B7" s="22"/>
      <c r="C7" s="47" t="s">
        <v>50</v>
      </c>
      <c r="D7" s="48" t="s">
        <v>51</v>
      </c>
      <c r="E7" s="48" t="s">
        <v>50</v>
      </c>
      <c r="F7" s="49" t="s">
        <v>51</v>
      </c>
      <c r="G7" s="47" t="s">
        <v>50</v>
      </c>
      <c r="H7" s="48" t="s">
        <v>51</v>
      </c>
      <c r="I7" s="48" t="s">
        <v>50</v>
      </c>
      <c r="J7" s="49" t="s">
        <v>51</v>
      </c>
      <c r="K7" s="47" t="s">
        <v>50</v>
      </c>
      <c r="L7" s="48" t="s">
        <v>51</v>
      </c>
      <c r="M7" s="48" t="s">
        <v>50</v>
      </c>
      <c r="N7" s="49" t="s">
        <v>51</v>
      </c>
      <c r="O7" s="47" t="s">
        <v>50</v>
      </c>
      <c r="P7" s="48" t="s">
        <v>51</v>
      </c>
      <c r="Q7" s="48" t="s">
        <v>50</v>
      </c>
      <c r="R7" s="49" t="s">
        <v>51</v>
      </c>
      <c r="S7" s="47" t="s">
        <v>50</v>
      </c>
      <c r="T7" s="48" t="s">
        <v>51</v>
      </c>
      <c r="U7" s="48" t="s">
        <v>50</v>
      </c>
      <c r="V7" s="49" t="s">
        <v>51</v>
      </c>
      <c r="W7" s="47" t="s">
        <v>50</v>
      </c>
      <c r="X7" s="48" t="s">
        <v>51</v>
      </c>
      <c r="Y7" s="48" t="s">
        <v>50</v>
      </c>
      <c r="Z7" s="49" t="s">
        <v>51</v>
      </c>
      <c r="AA7" s="47" t="s">
        <v>50</v>
      </c>
      <c r="AB7" s="48" t="s">
        <v>51</v>
      </c>
      <c r="AC7" s="48" t="s">
        <v>50</v>
      </c>
      <c r="AD7" s="49" t="s">
        <v>51</v>
      </c>
      <c r="AE7" s="47" t="s">
        <v>50</v>
      </c>
      <c r="AF7" s="48" t="s">
        <v>51</v>
      </c>
      <c r="AG7" s="48" t="s">
        <v>50</v>
      </c>
      <c r="AH7" s="49" t="s">
        <v>51</v>
      </c>
      <c r="AI7" s="47" t="s">
        <v>50</v>
      </c>
      <c r="AJ7" s="48" t="s">
        <v>51</v>
      </c>
      <c r="AK7" s="48" t="s">
        <v>50</v>
      </c>
      <c r="AL7" s="49" t="s">
        <v>51</v>
      </c>
      <c r="AM7" s="47" t="s">
        <v>50</v>
      </c>
      <c r="AN7" s="48" t="s">
        <v>51</v>
      </c>
      <c r="AO7" s="48" t="s">
        <v>50</v>
      </c>
      <c r="AP7" s="49" t="s">
        <v>51</v>
      </c>
      <c r="AQ7" s="47" t="s">
        <v>50</v>
      </c>
      <c r="AR7" s="48" t="s">
        <v>51</v>
      </c>
      <c r="AS7" s="48" t="s">
        <v>50</v>
      </c>
      <c r="AT7" s="49" t="s">
        <v>51</v>
      </c>
      <c r="AU7" s="47" t="s">
        <v>50</v>
      </c>
      <c r="AV7" s="48" t="s">
        <v>51</v>
      </c>
      <c r="AW7" s="48" t="s">
        <v>50</v>
      </c>
      <c r="AX7" s="50" t="s">
        <v>51</v>
      </c>
    </row>
    <row r="8" spans="2:50" s="20" customFormat="1" ht="12.75" thickBot="1" x14ac:dyDescent="0.25">
      <c r="B8" s="2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2:50" s="20" customFormat="1" ht="12" x14ac:dyDescent="0.2">
      <c r="B9" s="25" t="s">
        <v>12</v>
      </c>
      <c r="C9" s="31">
        <v>10392</v>
      </c>
      <c r="D9" s="13">
        <v>3476</v>
      </c>
      <c r="E9" s="13">
        <v>10245</v>
      </c>
      <c r="F9" s="13">
        <v>3445</v>
      </c>
      <c r="G9" s="13">
        <v>10570</v>
      </c>
      <c r="H9" s="13">
        <v>3458</v>
      </c>
      <c r="I9" s="13">
        <v>10477</v>
      </c>
      <c r="J9" s="13">
        <v>3433</v>
      </c>
      <c r="K9" s="13">
        <v>10322</v>
      </c>
      <c r="L9" s="13">
        <v>3248</v>
      </c>
      <c r="M9" s="13">
        <v>10229</v>
      </c>
      <c r="N9" s="13">
        <v>3220</v>
      </c>
      <c r="O9" s="13">
        <v>10098</v>
      </c>
      <c r="P9" s="13">
        <v>3252</v>
      </c>
      <c r="Q9" s="13">
        <v>9991</v>
      </c>
      <c r="R9" s="13">
        <v>3223</v>
      </c>
      <c r="S9" s="13">
        <v>10211</v>
      </c>
      <c r="T9" s="13">
        <v>3196</v>
      </c>
      <c r="U9" s="13">
        <v>10100</v>
      </c>
      <c r="V9" s="13">
        <v>3171</v>
      </c>
      <c r="W9" s="13">
        <v>10414</v>
      </c>
      <c r="X9" s="13">
        <v>3385</v>
      </c>
      <c r="Y9" s="13">
        <v>10305</v>
      </c>
      <c r="Z9" s="13">
        <v>3368</v>
      </c>
      <c r="AA9" s="13">
        <v>10360</v>
      </c>
      <c r="AB9" s="13">
        <v>3231</v>
      </c>
      <c r="AC9" s="13">
        <v>10269</v>
      </c>
      <c r="AD9" s="13">
        <v>3211</v>
      </c>
      <c r="AE9" s="13">
        <v>10280</v>
      </c>
      <c r="AF9" s="13">
        <v>3099</v>
      </c>
      <c r="AG9" s="13">
        <v>10176</v>
      </c>
      <c r="AH9" s="13">
        <v>3077</v>
      </c>
      <c r="AI9" s="13">
        <v>10270</v>
      </c>
      <c r="AJ9" s="13">
        <v>3080</v>
      </c>
      <c r="AK9" s="13">
        <v>10150</v>
      </c>
      <c r="AL9" s="13">
        <v>3055</v>
      </c>
      <c r="AM9" s="13">
        <v>10431</v>
      </c>
      <c r="AN9" s="13">
        <v>3070</v>
      </c>
      <c r="AO9" s="13">
        <v>10315</v>
      </c>
      <c r="AP9" s="13">
        <v>3049</v>
      </c>
      <c r="AQ9" s="13">
        <v>10480</v>
      </c>
      <c r="AR9" s="13">
        <v>3170</v>
      </c>
      <c r="AS9" s="13">
        <v>10354</v>
      </c>
      <c r="AT9" s="13">
        <v>3151</v>
      </c>
      <c r="AU9" s="13">
        <v>10878</v>
      </c>
      <c r="AV9" s="13">
        <v>3336</v>
      </c>
      <c r="AW9" s="13">
        <v>10778</v>
      </c>
      <c r="AX9" s="13">
        <v>3319</v>
      </c>
    </row>
    <row r="10" spans="2:50" s="20" customFormat="1" ht="24.75" customHeight="1" x14ac:dyDescent="0.2">
      <c r="B10" s="26" t="s">
        <v>13</v>
      </c>
      <c r="C10" s="32">
        <v>106170</v>
      </c>
      <c r="D10" s="14">
        <v>86224</v>
      </c>
      <c r="E10" s="14">
        <v>105411</v>
      </c>
      <c r="F10" s="14">
        <v>85560</v>
      </c>
      <c r="G10" s="14">
        <v>106661</v>
      </c>
      <c r="H10" s="14">
        <v>84549</v>
      </c>
      <c r="I10" s="14">
        <v>105721</v>
      </c>
      <c r="J10" s="14">
        <v>83960</v>
      </c>
      <c r="K10" s="14">
        <v>106412</v>
      </c>
      <c r="L10" s="14">
        <v>84194</v>
      </c>
      <c r="M10" s="14">
        <v>105521</v>
      </c>
      <c r="N10" s="14">
        <v>83693</v>
      </c>
      <c r="O10" s="14">
        <v>106873</v>
      </c>
      <c r="P10" s="14">
        <v>84933</v>
      </c>
      <c r="Q10" s="14">
        <v>106081</v>
      </c>
      <c r="R10" s="14">
        <v>84494</v>
      </c>
      <c r="S10" s="14">
        <v>106361</v>
      </c>
      <c r="T10" s="14">
        <v>85444</v>
      </c>
      <c r="U10" s="14">
        <v>105471</v>
      </c>
      <c r="V10" s="14">
        <v>85021</v>
      </c>
      <c r="W10" s="14">
        <v>106156</v>
      </c>
      <c r="X10" s="14">
        <v>85588</v>
      </c>
      <c r="Y10" s="14">
        <v>105352</v>
      </c>
      <c r="Z10" s="14">
        <v>85203</v>
      </c>
      <c r="AA10" s="14">
        <v>106197</v>
      </c>
      <c r="AB10" s="14">
        <v>85163</v>
      </c>
      <c r="AC10" s="14">
        <v>105456</v>
      </c>
      <c r="AD10" s="14">
        <v>84714</v>
      </c>
      <c r="AE10" s="14">
        <v>106087</v>
      </c>
      <c r="AF10" s="14">
        <v>84859</v>
      </c>
      <c r="AG10" s="14">
        <v>105133</v>
      </c>
      <c r="AH10" s="14">
        <v>84351</v>
      </c>
      <c r="AI10" s="14">
        <v>106098</v>
      </c>
      <c r="AJ10" s="14">
        <v>84486</v>
      </c>
      <c r="AK10" s="14">
        <v>105414</v>
      </c>
      <c r="AL10" s="14">
        <v>83993</v>
      </c>
      <c r="AM10" s="14">
        <v>106274</v>
      </c>
      <c r="AN10" s="14">
        <v>84300</v>
      </c>
      <c r="AO10" s="14">
        <v>105344</v>
      </c>
      <c r="AP10" s="14">
        <v>83744</v>
      </c>
      <c r="AQ10" s="14">
        <v>108139</v>
      </c>
      <c r="AR10" s="14">
        <v>84125</v>
      </c>
      <c r="AS10" s="14">
        <v>107397</v>
      </c>
      <c r="AT10" s="14">
        <v>83651</v>
      </c>
      <c r="AU10" s="14">
        <v>108036</v>
      </c>
      <c r="AV10" s="14">
        <v>83923</v>
      </c>
      <c r="AW10" s="14">
        <v>107277</v>
      </c>
      <c r="AX10" s="14">
        <v>83507</v>
      </c>
    </row>
    <row r="11" spans="2:50" s="20" customFormat="1" ht="12" x14ac:dyDescent="0.2">
      <c r="B11" s="27" t="s">
        <v>14</v>
      </c>
      <c r="C11" s="32">
        <v>19327</v>
      </c>
      <c r="D11" s="14">
        <v>2628</v>
      </c>
      <c r="E11" s="14">
        <v>18897</v>
      </c>
      <c r="F11" s="14">
        <v>2550</v>
      </c>
      <c r="G11" s="14">
        <v>19434</v>
      </c>
      <c r="H11" s="14">
        <v>2622</v>
      </c>
      <c r="I11" s="14">
        <v>18821</v>
      </c>
      <c r="J11" s="14">
        <v>2515</v>
      </c>
      <c r="K11" s="14">
        <v>19216</v>
      </c>
      <c r="L11" s="14">
        <v>2703</v>
      </c>
      <c r="M11" s="14">
        <v>18685</v>
      </c>
      <c r="N11" s="14">
        <v>2584</v>
      </c>
      <c r="O11" s="14">
        <v>19378</v>
      </c>
      <c r="P11" s="14">
        <v>2730</v>
      </c>
      <c r="Q11" s="14">
        <v>18810</v>
      </c>
      <c r="R11" s="14">
        <v>2625</v>
      </c>
      <c r="S11" s="14">
        <v>19485</v>
      </c>
      <c r="T11" s="14">
        <v>2711</v>
      </c>
      <c r="U11" s="14">
        <v>19007</v>
      </c>
      <c r="V11" s="14">
        <v>2616</v>
      </c>
      <c r="W11" s="14">
        <v>19903</v>
      </c>
      <c r="X11" s="14">
        <v>2686</v>
      </c>
      <c r="Y11" s="14">
        <v>19387</v>
      </c>
      <c r="Z11" s="14">
        <v>2599</v>
      </c>
      <c r="AA11" s="14">
        <v>20796</v>
      </c>
      <c r="AB11" s="14">
        <v>2676</v>
      </c>
      <c r="AC11" s="14">
        <v>19949</v>
      </c>
      <c r="AD11" s="14">
        <v>2572</v>
      </c>
      <c r="AE11" s="14">
        <v>20754</v>
      </c>
      <c r="AF11" s="14">
        <v>2674</v>
      </c>
      <c r="AG11" s="14">
        <v>19617</v>
      </c>
      <c r="AH11" s="14">
        <v>2542</v>
      </c>
      <c r="AI11" s="14">
        <v>20718</v>
      </c>
      <c r="AJ11" s="14">
        <v>2687</v>
      </c>
      <c r="AK11" s="14">
        <v>19268</v>
      </c>
      <c r="AL11" s="14">
        <v>2537</v>
      </c>
      <c r="AM11" s="14">
        <v>19913</v>
      </c>
      <c r="AN11" s="14">
        <v>2658</v>
      </c>
      <c r="AO11" s="14">
        <v>19273</v>
      </c>
      <c r="AP11" s="14">
        <v>2562</v>
      </c>
      <c r="AQ11" s="14">
        <v>19591</v>
      </c>
      <c r="AR11" s="14">
        <v>2632</v>
      </c>
      <c r="AS11" s="14">
        <v>19142</v>
      </c>
      <c r="AT11" s="14">
        <v>2544</v>
      </c>
      <c r="AU11" s="14">
        <v>18526</v>
      </c>
      <c r="AV11" s="14">
        <v>2496</v>
      </c>
      <c r="AW11" s="14">
        <v>17840</v>
      </c>
      <c r="AX11" s="14">
        <v>2395</v>
      </c>
    </row>
    <row r="12" spans="2:50" s="20" customFormat="1" ht="36" x14ac:dyDescent="0.2">
      <c r="B12" s="26" t="s">
        <v>15</v>
      </c>
      <c r="C12" s="32">
        <v>116380</v>
      </c>
      <c r="D12" s="14">
        <v>72033</v>
      </c>
      <c r="E12" s="14">
        <v>114326</v>
      </c>
      <c r="F12" s="14">
        <v>70849</v>
      </c>
      <c r="G12" s="14">
        <v>116532</v>
      </c>
      <c r="H12" s="14">
        <v>71508</v>
      </c>
      <c r="I12" s="14">
        <v>114608</v>
      </c>
      <c r="J12" s="14">
        <v>70358</v>
      </c>
      <c r="K12" s="14">
        <v>116898</v>
      </c>
      <c r="L12" s="14">
        <v>71163</v>
      </c>
      <c r="M12" s="14">
        <v>114771</v>
      </c>
      <c r="N12" s="14">
        <v>70012</v>
      </c>
      <c r="O12" s="14">
        <v>117287</v>
      </c>
      <c r="P12" s="14">
        <v>71419</v>
      </c>
      <c r="Q12" s="14">
        <v>115320</v>
      </c>
      <c r="R12" s="14">
        <v>70317</v>
      </c>
      <c r="S12" s="14">
        <v>117441</v>
      </c>
      <c r="T12" s="14">
        <v>71307</v>
      </c>
      <c r="U12" s="14">
        <v>115693</v>
      </c>
      <c r="V12" s="14">
        <v>70281</v>
      </c>
      <c r="W12" s="14">
        <v>117528</v>
      </c>
      <c r="X12" s="14">
        <v>71525</v>
      </c>
      <c r="Y12" s="14">
        <v>115395</v>
      </c>
      <c r="Z12" s="14">
        <v>70391</v>
      </c>
      <c r="AA12" s="14">
        <v>117919</v>
      </c>
      <c r="AB12" s="14">
        <v>71843</v>
      </c>
      <c r="AC12" s="14">
        <v>115996</v>
      </c>
      <c r="AD12" s="14">
        <v>70740</v>
      </c>
      <c r="AE12" s="14">
        <v>118462</v>
      </c>
      <c r="AF12" s="14">
        <v>71838</v>
      </c>
      <c r="AG12" s="14">
        <v>116413</v>
      </c>
      <c r="AH12" s="14">
        <v>70653</v>
      </c>
      <c r="AI12" s="14">
        <v>118892</v>
      </c>
      <c r="AJ12" s="14">
        <v>72232</v>
      </c>
      <c r="AK12" s="14">
        <v>116925</v>
      </c>
      <c r="AL12" s="14">
        <v>71098</v>
      </c>
      <c r="AM12" s="14">
        <v>119739</v>
      </c>
      <c r="AN12" s="14">
        <v>72873</v>
      </c>
      <c r="AO12" s="14">
        <v>117670</v>
      </c>
      <c r="AP12" s="14">
        <v>71748</v>
      </c>
      <c r="AQ12" s="14">
        <v>121193</v>
      </c>
      <c r="AR12" s="14">
        <v>74095</v>
      </c>
      <c r="AS12" s="14">
        <v>119192</v>
      </c>
      <c r="AT12" s="14">
        <v>72962</v>
      </c>
      <c r="AU12" s="14">
        <v>121377</v>
      </c>
      <c r="AV12" s="14">
        <v>74237</v>
      </c>
      <c r="AW12" s="14">
        <v>119194</v>
      </c>
      <c r="AX12" s="14">
        <v>73101</v>
      </c>
    </row>
    <row r="13" spans="2:50" s="20" customFormat="1" ht="12" x14ac:dyDescent="0.2">
      <c r="B13" s="27" t="s">
        <v>16</v>
      </c>
      <c r="C13" s="32">
        <v>12455</v>
      </c>
      <c r="D13" s="14">
        <v>5846</v>
      </c>
      <c r="E13" s="14">
        <v>12333</v>
      </c>
      <c r="F13" s="14">
        <v>5809</v>
      </c>
      <c r="G13" s="14">
        <v>12401</v>
      </c>
      <c r="H13" s="14">
        <v>5794</v>
      </c>
      <c r="I13" s="14">
        <v>12290</v>
      </c>
      <c r="J13" s="14">
        <v>5754</v>
      </c>
      <c r="K13" s="14">
        <v>12356</v>
      </c>
      <c r="L13" s="14">
        <v>5795</v>
      </c>
      <c r="M13" s="14">
        <v>12155</v>
      </c>
      <c r="N13" s="14">
        <v>5729</v>
      </c>
      <c r="O13" s="14">
        <v>12509</v>
      </c>
      <c r="P13" s="14">
        <v>5859</v>
      </c>
      <c r="Q13" s="14">
        <v>12365</v>
      </c>
      <c r="R13" s="14">
        <v>5811</v>
      </c>
      <c r="S13" s="14">
        <v>12490</v>
      </c>
      <c r="T13" s="14">
        <v>5828</v>
      </c>
      <c r="U13" s="14">
        <v>12287</v>
      </c>
      <c r="V13" s="14">
        <v>5770</v>
      </c>
      <c r="W13" s="14">
        <v>12512</v>
      </c>
      <c r="X13" s="14">
        <v>5862</v>
      </c>
      <c r="Y13" s="14">
        <v>12333</v>
      </c>
      <c r="Z13" s="14">
        <v>5813</v>
      </c>
      <c r="AA13" s="14">
        <v>12577</v>
      </c>
      <c r="AB13" s="14">
        <v>5972</v>
      </c>
      <c r="AC13" s="14">
        <v>12380</v>
      </c>
      <c r="AD13" s="14">
        <v>5903</v>
      </c>
      <c r="AE13" s="14">
        <v>12574</v>
      </c>
      <c r="AF13" s="14">
        <v>5994</v>
      </c>
      <c r="AG13" s="14">
        <v>12377</v>
      </c>
      <c r="AH13" s="14">
        <v>5930</v>
      </c>
      <c r="AI13" s="14">
        <v>12551</v>
      </c>
      <c r="AJ13" s="14">
        <v>5969</v>
      </c>
      <c r="AK13" s="14">
        <v>12379</v>
      </c>
      <c r="AL13" s="14">
        <v>5915</v>
      </c>
      <c r="AM13" s="14">
        <v>12714</v>
      </c>
      <c r="AN13" s="14">
        <v>6081</v>
      </c>
      <c r="AO13" s="14">
        <v>12539</v>
      </c>
      <c r="AP13" s="14">
        <v>6018</v>
      </c>
      <c r="AQ13" s="14">
        <v>12746</v>
      </c>
      <c r="AR13" s="14">
        <v>6130</v>
      </c>
      <c r="AS13" s="14">
        <v>12599</v>
      </c>
      <c r="AT13" s="14">
        <v>6081</v>
      </c>
      <c r="AU13" s="14">
        <v>12905</v>
      </c>
      <c r="AV13" s="14">
        <v>6208</v>
      </c>
      <c r="AW13" s="14">
        <v>12757</v>
      </c>
      <c r="AX13" s="14">
        <v>6149</v>
      </c>
    </row>
    <row r="14" spans="2:50" s="20" customFormat="1" ht="12" x14ac:dyDescent="0.2">
      <c r="B14" s="27" t="s">
        <v>17</v>
      </c>
      <c r="C14" s="32">
        <v>14093</v>
      </c>
      <c r="D14" s="14">
        <v>15167</v>
      </c>
      <c r="E14" s="14">
        <v>14077</v>
      </c>
      <c r="F14" s="14">
        <v>15154</v>
      </c>
      <c r="G14" s="14">
        <v>14113</v>
      </c>
      <c r="H14" s="14">
        <v>15230</v>
      </c>
      <c r="I14" s="14">
        <v>14092</v>
      </c>
      <c r="J14" s="14">
        <v>15220</v>
      </c>
      <c r="K14" s="14">
        <v>14175</v>
      </c>
      <c r="L14" s="14">
        <v>15302</v>
      </c>
      <c r="M14" s="14">
        <v>14156</v>
      </c>
      <c r="N14" s="14">
        <v>15282</v>
      </c>
      <c r="O14" s="14">
        <v>14203</v>
      </c>
      <c r="P14" s="14">
        <v>15354</v>
      </c>
      <c r="Q14" s="14">
        <v>14184</v>
      </c>
      <c r="R14" s="14">
        <v>15340</v>
      </c>
      <c r="S14" s="14">
        <v>14139</v>
      </c>
      <c r="T14" s="14">
        <v>15359</v>
      </c>
      <c r="U14" s="14">
        <v>14122</v>
      </c>
      <c r="V14" s="14">
        <v>15345</v>
      </c>
      <c r="W14" s="14">
        <v>14251</v>
      </c>
      <c r="X14" s="14">
        <v>15377</v>
      </c>
      <c r="Y14" s="14">
        <v>14236</v>
      </c>
      <c r="Z14" s="14">
        <v>15361</v>
      </c>
      <c r="AA14" s="14">
        <v>14440</v>
      </c>
      <c r="AB14" s="14">
        <v>15417</v>
      </c>
      <c r="AC14" s="14">
        <v>14424</v>
      </c>
      <c r="AD14" s="14">
        <v>15404</v>
      </c>
      <c r="AE14" s="14">
        <v>14603</v>
      </c>
      <c r="AF14" s="14">
        <v>15441</v>
      </c>
      <c r="AG14" s="14">
        <v>14580</v>
      </c>
      <c r="AH14" s="14">
        <v>15422</v>
      </c>
      <c r="AI14" s="14">
        <v>14571</v>
      </c>
      <c r="AJ14" s="14">
        <v>15509</v>
      </c>
      <c r="AK14" s="14">
        <v>14541</v>
      </c>
      <c r="AL14" s="14">
        <v>15486</v>
      </c>
      <c r="AM14" s="14">
        <v>14643</v>
      </c>
      <c r="AN14" s="14">
        <v>15489</v>
      </c>
      <c r="AO14" s="14">
        <v>14608</v>
      </c>
      <c r="AP14" s="14">
        <v>15472</v>
      </c>
      <c r="AQ14" s="14">
        <v>14727</v>
      </c>
      <c r="AR14" s="14">
        <v>15546</v>
      </c>
      <c r="AS14" s="14">
        <v>14693</v>
      </c>
      <c r="AT14" s="14">
        <v>15527</v>
      </c>
      <c r="AU14" s="14">
        <v>14612</v>
      </c>
      <c r="AV14" s="14">
        <v>15502</v>
      </c>
      <c r="AW14" s="14">
        <v>14581</v>
      </c>
      <c r="AX14" s="14">
        <v>15484</v>
      </c>
    </row>
    <row r="15" spans="2:50" s="20" customFormat="1" ht="12" x14ac:dyDescent="0.2">
      <c r="B15" s="27" t="s">
        <v>18</v>
      </c>
      <c r="C15" s="32">
        <v>4074</v>
      </c>
      <c r="D15" s="14">
        <v>1611</v>
      </c>
      <c r="E15" s="14">
        <v>4024</v>
      </c>
      <c r="F15" s="14">
        <v>1584</v>
      </c>
      <c r="G15" s="14">
        <v>4128</v>
      </c>
      <c r="H15" s="14">
        <v>1633</v>
      </c>
      <c r="I15" s="14">
        <v>4069</v>
      </c>
      <c r="J15" s="14">
        <v>1618</v>
      </c>
      <c r="K15" s="14">
        <v>4109</v>
      </c>
      <c r="L15" s="14">
        <v>1639</v>
      </c>
      <c r="M15" s="14">
        <v>4067</v>
      </c>
      <c r="N15" s="14">
        <v>1624</v>
      </c>
      <c r="O15" s="14">
        <v>4124</v>
      </c>
      <c r="P15" s="14">
        <v>1626</v>
      </c>
      <c r="Q15" s="14">
        <v>4081</v>
      </c>
      <c r="R15" s="14">
        <v>1611</v>
      </c>
      <c r="S15" s="14">
        <v>4060</v>
      </c>
      <c r="T15" s="14">
        <v>1618</v>
      </c>
      <c r="U15" s="14">
        <v>4020</v>
      </c>
      <c r="V15" s="14">
        <v>1605</v>
      </c>
      <c r="W15" s="14">
        <v>4067</v>
      </c>
      <c r="X15" s="14">
        <v>1631</v>
      </c>
      <c r="Y15" s="14">
        <v>4023</v>
      </c>
      <c r="Z15" s="14">
        <v>1622</v>
      </c>
      <c r="AA15" s="14">
        <v>4056</v>
      </c>
      <c r="AB15" s="14">
        <v>1683</v>
      </c>
      <c r="AC15" s="14">
        <v>4010</v>
      </c>
      <c r="AD15" s="14">
        <v>1666</v>
      </c>
      <c r="AE15" s="14">
        <v>3996</v>
      </c>
      <c r="AF15" s="14">
        <v>1677</v>
      </c>
      <c r="AG15" s="14">
        <v>3955</v>
      </c>
      <c r="AH15" s="14">
        <v>1662</v>
      </c>
      <c r="AI15" s="14">
        <v>4158</v>
      </c>
      <c r="AJ15" s="14">
        <v>1671</v>
      </c>
      <c r="AK15" s="14">
        <v>4123</v>
      </c>
      <c r="AL15" s="14">
        <v>1660</v>
      </c>
      <c r="AM15" s="14">
        <v>4016</v>
      </c>
      <c r="AN15" s="14">
        <v>1668</v>
      </c>
      <c r="AO15" s="14">
        <v>3978</v>
      </c>
      <c r="AP15" s="14">
        <v>1657</v>
      </c>
      <c r="AQ15" s="14">
        <v>3998</v>
      </c>
      <c r="AR15" s="14">
        <v>1654</v>
      </c>
      <c r="AS15" s="14">
        <v>3957</v>
      </c>
      <c r="AT15" s="14">
        <v>1643</v>
      </c>
      <c r="AU15" s="14">
        <v>3990</v>
      </c>
      <c r="AV15" s="14">
        <v>1630</v>
      </c>
      <c r="AW15" s="14">
        <v>3953</v>
      </c>
      <c r="AX15" s="14">
        <v>1621</v>
      </c>
    </row>
    <row r="16" spans="2:50" s="20" customFormat="1" ht="24" x14ac:dyDescent="0.2">
      <c r="B16" s="26" t="s">
        <v>19</v>
      </c>
      <c r="C16" s="32">
        <v>79885</v>
      </c>
      <c r="D16" s="14">
        <v>36904</v>
      </c>
      <c r="E16" s="14">
        <v>78680</v>
      </c>
      <c r="F16" s="14">
        <v>36128</v>
      </c>
      <c r="G16" s="14">
        <v>79213</v>
      </c>
      <c r="H16" s="14">
        <v>36611</v>
      </c>
      <c r="I16" s="14">
        <v>78296</v>
      </c>
      <c r="J16" s="14">
        <v>36156</v>
      </c>
      <c r="K16" s="14">
        <v>79432</v>
      </c>
      <c r="L16" s="14">
        <v>36897</v>
      </c>
      <c r="M16" s="14">
        <v>78394</v>
      </c>
      <c r="N16" s="14">
        <v>36469</v>
      </c>
      <c r="O16" s="14">
        <v>79634</v>
      </c>
      <c r="P16" s="14">
        <v>37035</v>
      </c>
      <c r="Q16" s="14">
        <v>78879</v>
      </c>
      <c r="R16" s="14">
        <v>36652</v>
      </c>
      <c r="S16" s="14">
        <v>79409</v>
      </c>
      <c r="T16" s="14">
        <v>37157</v>
      </c>
      <c r="U16" s="14">
        <v>78478</v>
      </c>
      <c r="V16" s="14">
        <v>36777</v>
      </c>
      <c r="W16" s="14">
        <v>80015</v>
      </c>
      <c r="X16" s="14">
        <v>37492</v>
      </c>
      <c r="Y16" s="14">
        <v>79283</v>
      </c>
      <c r="Z16" s="14">
        <v>37084</v>
      </c>
      <c r="AA16" s="14">
        <v>80137</v>
      </c>
      <c r="AB16" s="14">
        <v>37839</v>
      </c>
      <c r="AC16" s="14">
        <v>79333</v>
      </c>
      <c r="AD16" s="14">
        <v>37494</v>
      </c>
      <c r="AE16" s="14">
        <v>80286</v>
      </c>
      <c r="AF16" s="14">
        <v>38198</v>
      </c>
      <c r="AG16" s="14">
        <v>79489</v>
      </c>
      <c r="AH16" s="14">
        <v>37754</v>
      </c>
      <c r="AI16" s="14">
        <v>80718</v>
      </c>
      <c r="AJ16" s="14">
        <v>38477</v>
      </c>
      <c r="AK16" s="14">
        <v>79559</v>
      </c>
      <c r="AL16" s="14">
        <v>38112</v>
      </c>
      <c r="AM16" s="14">
        <v>81380</v>
      </c>
      <c r="AN16" s="14">
        <v>38739</v>
      </c>
      <c r="AO16" s="14">
        <v>80291</v>
      </c>
      <c r="AP16" s="14">
        <v>38340</v>
      </c>
      <c r="AQ16" s="14">
        <v>81682</v>
      </c>
      <c r="AR16" s="14">
        <v>39067</v>
      </c>
      <c r="AS16" s="14">
        <v>80481</v>
      </c>
      <c r="AT16" s="14">
        <v>38568</v>
      </c>
      <c r="AU16" s="14">
        <v>81055</v>
      </c>
      <c r="AV16" s="14">
        <v>39038</v>
      </c>
      <c r="AW16" s="14">
        <v>80136</v>
      </c>
      <c r="AX16" s="14">
        <v>38649</v>
      </c>
    </row>
    <row r="17" spans="2:50" s="20" customFormat="1" ht="12" x14ac:dyDescent="0.2">
      <c r="B17" s="27" t="s">
        <v>20</v>
      </c>
      <c r="C17" s="32">
        <v>29775</v>
      </c>
      <c r="D17" s="14">
        <v>36780</v>
      </c>
      <c r="E17" s="14">
        <v>29069</v>
      </c>
      <c r="F17" s="14">
        <v>36125</v>
      </c>
      <c r="G17" s="14">
        <v>30122</v>
      </c>
      <c r="H17" s="14">
        <v>37725</v>
      </c>
      <c r="I17" s="14">
        <v>29400</v>
      </c>
      <c r="J17" s="14">
        <v>37036</v>
      </c>
      <c r="K17" s="14">
        <v>30367</v>
      </c>
      <c r="L17" s="14">
        <v>38189</v>
      </c>
      <c r="M17" s="14">
        <v>29749</v>
      </c>
      <c r="N17" s="14">
        <v>37532</v>
      </c>
      <c r="O17" s="14">
        <v>30467</v>
      </c>
      <c r="P17" s="14">
        <v>38461</v>
      </c>
      <c r="Q17" s="14">
        <v>29926</v>
      </c>
      <c r="R17" s="14">
        <v>37820</v>
      </c>
      <c r="S17" s="14">
        <v>30500</v>
      </c>
      <c r="T17" s="14">
        <v>38710</v>
      </c>
      <c r="U17" s="14">
        <v>29870</v>
      </c>
      <c r="V17" s="14">
        <v>37875</v>
      </c>
      <c r="W17" s="14">
        <v>30566</v>
      </c>
      <c r="X17" s="14">
        <v>38767</v>
      </c>
      <c r="Y17" s="14">
        <v>29946</v>
      </c>
      <c r="Z17" s="14">
        <v>37966</v>
      </c>
      <c r="AA17" s="14">
        <v>30612</v>
      </c>
      <c r="AB17" s="14">
        <v>38748</v>
      </c>
      <c r="AC17" s="14">
        <v>30044</v>
      </c>
      <c r="AD17" s="14">
        <v>38074</v>
      </c>
      <c r="AE17" s="14">
        <v>30722</v>
      </c>
      <c r="AF17" s="14">
        <v>38864</v>
      </c>
      <c r="AG17" s="14">
        <v>29722</v>
      </c>
      <c r="AH17" s="14">
        <v>38207</v>
      </c>
      <c r="AI17" s="14">
        <v>30764</v>
      </c>
      <c r="AJ17" s="14">
        <v>38907</v>
      </c>
      <c r="AK17" s="14">
        <v>29745</v>
      </c>
      <c r="AL17" s="14">
        <v>38267</v>
      </c>
      <c r="AM17" s="14">
        <v>30669</v>
      </c>
      <c r="AN17" s="14">
        <v>38945</v>
      </c>
      <c r="AO17" s="14">
        <v>30091</v>
      </c>
      <c r="AP17" s="14">
        <v>38281</v>
      </c>
      <c r="AQ17" s="14">
        <v>30466</v>
      </c>
      <c r="AR17" s="14">
        <v>38560</v>
      </c>
      <c r="AS17" s="14">
        <v>29582</v>
      </c>
      <c r="AT17" s="14">
        <v>37962</v>
      </c>
      <c r="AU17" s="14">
        <v>29585</v>
      </c>
      <c r="AV17" s="14">
        <v>36619</v>
      </c>
      <c r="AW17" s="14">
        <v>28763</v>
      </c>
      <c r="AX17" s="14">
        <v>36096</v>
      </c>
    </row>
    <row r="18" spans="2:50" s="20" customFormat="1" ht="12" x14ac:dyDescent="0.2">
      <c r="B18" s="27" t="s">
        <v>21</v>
      </c>
      <c r="C18" s="32">
        <v>145</v>
      </c>
      <c r="D18" s="14">
        <v>1490</v>
      </c>
      <c r="E18" s="14">
        <v>142</v>
      </c>
      <c r="F18" s="14">
        <v>1443</v>
      </c>
      <c r="G18" s="14">
        <v>147</v>
      </c>
      <c r="H18" s="14">
        <v>1501</v>
      </c>
      <c r="I18" s="14">
        <v>143</v>
      </c>
      <c r="J18" s="14">
        <v>1441</v>
      </c>
      <c r="K18" s="14">
        <v>150</v>
      </c>
      <c r="L18" s="14">
        <v>1510</v>
      </c>
      <c r="M18" s="14">
        <v>147</v>
      </c>
      <c r="N18" s="14">
        <v>1468</v>
      </c>
      <c r="O18" s="14">
        <v>146</v>
      </c>
      <c r="P18" s="14">
        <v>1516</v>
      </c>
      <c r="Q18" s="14">
        <v>145</v>
      </c>
      <c r="R18" s="14">
        <v>1491</v>
      </c>
      <c r="S18" s="14">
        <v>150</v>
      </c>
      <c r="T18" s="14">
        <v>1516</v>
      </c>
      <c r="U18" s="14">
        <v>150</v>
      </c>
      <c r="V18" s="14">
        <v>1502</v>
      </c>
      <c r="W18" s="14">
        <v>151</v>
      </c>
      <c r="X18" s="14">
        <v>1536</v>
      </c>
      <c r="Y18" s="14">
        <v>151</v>
      </c>
      <c r="Z18" s="14">
        <v>1511</v>
      </c>
      <c r="AA18" s="14">
        <v>157</v>
      </c>
      <c r="AB18" s="14">
        <v>1533</v>
      </c>
      <c r="AC18" s="14">
        <v>156</v>
      </c>
      <c r="AD18" s="14">
        <v>1519</v>
      </c>
      <c r="AE18" s="14">
        <v>160</v>
      </c>
      <c r="AF18" s="14">
        <v>1539</v>
      </c>
      <c r="AG18" s="14">
        <v>160</v>
      </c>
      <c r="AH18" s="14">
        <v>1518</v>
      </c>
      <c r="AI18" s="14">
        <v>159</v>
      </c>
      <c r="AJ18" s="14">
        <v>1539</v>
      </c>
      <c r="AK18" s="14">
        <v>159</v>
      </c>
      <c r="AL18" s="14">
        <v>1524</v>
      </c>
      <c r="AM18" s="14">
        <v>157</v>
      </c>
      <c r="AN18" s="14">
        <v>1546</v>
      </c>
      <c r="AO18" s="14">
        <v>156</v>
      </c>
      <c r="AP18" s="14">
        <v>1532</v>
      </c>
      <c r="AQ18" s="14">
        <v>157</v>
      </c>
      <c r="AR18" s="14">
        <v>1562</v>
      </c>
      <c r="AS18" s="14">
        <v>157</v>
      </c>
      <c r="AT18" s="14">
        <v>1545</v>
      </c>
      <c r="AU18" s="14">
        <v>160</v>
      </c>
      <c r="AV18" s="14">
        <v>1562</v>
      </c>
      <c r="AW18" s="14">
        <v>160</v>
      </c>
      <c r="AX18" s="14">
        <v>1554</v>
      </c>
    </row>
    <row r="19" spans="2:50" s="20" customFormat="1" ht="12" x14ac:dyDescent="0.2">
      <c r="B19" s="27" t="s">
        <v>22</v>
      </c>
      <c r="C19" s="32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</row>
    <row r="20" spans="2:50" s="20" customFormat="1" ht="12" x14ac:dyDescent="0.2">
      <c r="B20" s="27" t="s">
        <v>23</v>
      </c>
      <c r="C20" s="32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</row>
    <row r="21" spans="2:50" s="20" customFormat="1" ht="12" x14ac:dyDescent="0.2">
      <c r="B21" s="28" t="s">
        <v>24</v>
      </c>
      <c r="C21" s="33">
        <f>SUM(C9:C20)</f>
        <v>392696</v>
      </c>
      <c r="D21" s="15">
        <f>SUM(D9:D20)</f>
        <v>262159</v>
      </c>
      <c r="E21" s="15">
        <f>SUM(E9:E20)</f>
        <v>387204</v>
      </c>
      <c r="F21" s="15">
        <f>SUM(F9:F20)</f>
        <v>258647</v>
      </c>
      <c r="G21" s="15">
        <v>393321</v>
      </c>
      <c r="H21" s="15">
        <v>260631</v>
      </c>
      <c r="I21" s="15">
        <f>SUM(I9:I20)</f>
        <v>387917</v>
      </c>
      <c r="J21" s="15">
        <f t="shared" ref="J21:AX21" si="0">SUM(J9:J20)</f>
        <v>257491</v>
      </c>
      <c r="K21" s="15">
        <v>393437</v>
      </c>
      <c r="L21" s="15">
        <v>260640</v>
      </c>
      <c r="M21" s="15">
        <f t="shared" si="0"/>
        <v>387874</v>
      </c>
      <c r="N21" s="15">
        <f>SUM(N9:N20)</f>
        <v>257613</v>
      </c>
      <c r="O21" s="15">
        <v>394719</v>
      </c>
      <c r="P21" s="15">
        <v>262185</v>
      </c>
      <c r="Q21" s="15">
        <f t="shared" si="0"/>
        <v>389782</v>
      </c>
      <c r="R21" s="15">
        <f t="shared" si="0"/>
        <v>259384</v>
      </c>
      <c r="S21" s="15">
        <v>394246</v>
      </c>
      <c r="T21" s="15">
        <v>262846</v>
      </c>
      <c r="U21" s="15">
        <f>SUM(U9:U20)</f>
        <v>389198</v>
      </c>
      <c r="V21" s="15">
        <f>SUM(V9:V20)</f>
        <v>259963</v>
      </c>
      <c r="W21" s="15">
        <v>395563</v>
      </c>
      <c r="X21" s="15">
        <v>263849</v>
      </c>
      <c r="Y21" s="15">
        <f t="shared" si="0"/>
        <v>390411</v>
      </c>
      <c r="Z21" s="15">
        <f t="shared" si="0"/>
        <v>260918</v>
      </c>
      <c r="AA21" s="15">
        <v>397251</v>
      </c>
      <c r="AB21" s="15">
        <v>264105</v>
      </c>
      <c r="AC21" s="15">
        <f t="shared" si="0"/>
        <v>392017</v>
      </c>
      <c r="AD21" s="15">
        <f t="shared" si="0"/>
        <v>261297</v>
      </c>
      <c r="AE21" s="15">
        <v>397924</v>
      </c>
      <c r="AF21" s="15">
        <v>264183</v>
      </c>
      <c r="AG21" s="15">
        <f t="shared" si="0"/>
        <v>391622</v>
      </c>
      <c r="AH21" s="15">
        <f t="shared" si="0"/>
        <v>261116</v>
      </c>
      <c r="AI21" s="15">
        <v>398899</v>
      </c>
      <c r="AJ21" s="15">
        <v>264557</v>
      </c>
      <c r="AK21" s="15">
        <f t="shared" si="0"/>
        <v>392263</v>
      </c>
      <c r="AL21" s="15">
        <f t="shared" si="0"/>
        <v>261647</v>
      </c>
      <c r="AM21" s="15">
        <v>399936</v>
      </c>
      <c r="AN21" s="15">
        <v>265369</v>
      </c>
      <c r="AO21" s="15">
        <f t="shared" si="0"/>
        <v>394265</v>
      </c>
      <c r="AP21" s="15">
        <f t="shared" si="0"/>
        <v>262403</v>
      </c>
      <c r="AQ21" s="15">
        <v>403179</v>
      </c>
      <c r="AR21" s="15">
        <v>266541</v>
      </c>
      <c r="AS21" s="15">
        <f t="shared" si="0"/>
        <v>397554</v>
      </c>
      <c r="AT21" s="15">
        <f>SUM(AT9:AT20)</f>
        <v>263634</v>
      </c>
      <c r="AU21" s="15">
        <f t="shared" ref="AU21:AV21" si="1">SUM(AU9:AU20)</f>
        <v>401124</v>
      </c>
      <c r="AV21" s="15">
        <f t="shared" si="1"/>
        <v>264551</v>
      </c>
      <c r="AW21" s="15">
        <f t="shared" si="0"/>
        <v>395439</v>
      </c>
      <c r="AX21" s="15">
        <f t="shared" si="0"/>
        <v>261875</v>
      </c>
    </row>
    <row r="22" spans="2:50" s="20" customFormat="1" ht="12" x14ac:dyDescent="0.2">
      <c r="B22" s="16" t="s">
        <v>25</v>
      </c>
      <c r="C22" s="32">
        <v>54635</v>
      </c>
      <c r="D22" s="14">
        <v>36046</v>
      </c>
      <c r="E22" s="14">
        <v>54410</v>
      </c>
      <c r="F22" s="14">
        <v>35929</v>
      </c>
      <c r="G22" s="14">
        <v>54955</v>
      </c>
      <c r="H22" s="14">
        <v>36096</v>
      </c>
      <c r="I22" s="14">
        <v>54413</v>
      </c>
      <c r="J22" s="14">
        <v>36037</v>
      </c>
      <c r="K22" s="14">
        <v>54590</v>
      </c>
      <c r="L22" s="14">
        <v>36067</v>
      </c>
      <c r="M22" s="14">
        <v>54325</v>
      </c>
      <c r="N22" s="14">
        <v>36000</v>
      </c>
      <c r="O22" s="14">
        <v>54834</v>
      </c>
      <c r="P22" s="14">
        <v>36202</v>
      </c>
      <c r="Q22" s="14">
        <v>54278</v>
      </c>
      <c r="R22" s="14">
        <v>36037</v>
      </c>
      <c r="S22" s="14">
        <v>54564</v>
      </c>
      <c r="T22" s="14">
        <v>36129</v>
      </c>
      <c r="U22" s="14">
        <v>54180</v>
      </c>
      <c r="V22" s="14">
        <v>36065</v>
      </c>
      <c r="W22" s="14">
        <v>54585</v>
      </c>
      <c r="X22" s="14">
        <v>36172</v>
      </c>
      <c r="Y22" s="14">
        <v>54204</v>
      </c>
      <c r="Z22" s="14">
        <v>36099</v>
      </c>
      <c r="AA22" s="14">
        <v>54475</v>
      </c>
      <c r="AB22" s="14">
        <v>36244</v>
      </c>
      <c r="AC22" s="14">
        <v>54187</v>
      </c>
      <c r="AD22" s="14">
        <v>36150</v>
      </c>
      <c r="AE22" s="14">
        <v>54353</v>
      </c>
      <c r="AF22" s="14">
        <v>36255</v>
      </c>
      <c r="AG22" s="14">
        <v>54274</v>
      </c>
      <c r="AH22" s="14">
        <v>36220</v>
      </c>
      <c r="AI22" s="14">
        <v>54300</v>
      </c>
      <c r="AJ22" s="14">
        <v>36229</v>
      </c>
      <c r="AK22" s="14">
        <v>54227</v>
      </c>
      <c r="AL22" s="14">
        <v>36203</v>
      </c>
      <c r="AM22" s="14">
        <v>54268</v>
      </c>
      <c r="AN22" s="14">
        <v>36300</v>
      </c>
      <c r="AO22" s="14">
        <v>54204</v>
      </c>
      <c r="AP22" s="14">
        <v>36272</v>
      </c>
      <c r="AQ22" s="14">
        <v>54283</v>
      </c>
      <c r="AR22" s="14">
        <v>36322</v>
      </c>
      <c r="AS22" s="14">
        <v>54225</v>
      </c>
      <c r="AT22" s="14">
        <v>36292</v>
      </c>
      <c r="AU22" s="14">
        <v>54470</v>
      </c>
      <c r="AV22" s="14">
        <v>36361</v>
      </c>
      <c r="AW22" s="14">
        <v>54424</v>
      </c>
      <c r="AX22" s="14">
        <v>36332</v>
      </c>
    </row>
    <row r="23" spans="2:50" s="20" customFormat="1" ht="12" x14ac:dyDescent="0.2">
      <c r="B23" s="16" t="s">
        <v>26</v>
      </c>
      <c r="C23" s="32">
        <v>8748</v>
      </c>
      <c r="D23" s="14">
        <v>8424</v>
      </c>
      <c r="E23" s="14">
        <v>8720</v>
      </c>
      <c r="F23" s="14">
        <v>8400</v>
      </c>
      <c r="G23" s="14">
        <v>8981</v>
      </c>
      <c r="H23" s="14">
        <v>8615</v>
      </c>
      <c r="I23" s="14">
        <v>8943</v>
      </c>
      <c r="J23" s="14">
        <v>8581</v>
      </c>
      <c r="K23" s="14">
        <v>9027</v>
      </c>
      <c r="L23" s="14">
        <v>8643</v>
      </c>
      <c r="M23" s="14">
        <v>8989</v>
      </c>
      <c r="N23" s="14">
        <v>8607</v>
      </c>
      <c r="O23" s="14">
        <v>9041</v>
      </c>
      <c r="P23" s="14">
        <v>8650</v>
      </c>
      <c r="Q23" s="14">
        <v>9016</v>
      </c>
      <c r="R23" s="14">
        <v>8627</v>
      </c>
      <c r="S23" s="14">
        <v>9091</v>
      </c>
      <c r="T23" s="14">
        <v>8642</v>
      </c>
      <c r="U23" s="14">
        <v>9074</v>
      </c>
      <c r="V23" s="14">
        <v>8624</v>
      </c>
      <c r="W23" s="14">
        <v>9065</v>
      </c>
      <c r="X23" s="14">
        <v>8672</v>
      </c>
      <c r="Y23" s="14">
        <v>9045</v>
      </c>
      <c r="Z23" s="14">
        <v>8651</v>
      </c>
      <c r="AA23" s="14">
        <v>8974</v>
      </c>
      <c r="AB23" s="14">
        <v>8600</v>
      </c>
      <c r="AC23" s="14">
        <v>8939</v>
      </c>
      <c r="AD23" s="14">
        <v>8569</v>
      </c>
      <c r="AE23" s="14">
        <v>9043</v>
      </c>
      <c r="AF23" s="14">
        <v>8671</v>
      </c>
      <c r="AG23" s="14">
        <v>9017</v>
      </c>
      <c r="AH23" s="14">
        <v>8644</v>
      </c>
      <c r="AI23" s="14">
        <v>9060</v>
      </c>
      <c r="AJ23" s="14">
        <v>8707</v>
      </c>
      <c r="AK23" s="14">
        <v>9011</v>
      </c>
      <c r="AL23" s="14">
        <v>8635</v>
      </c>
      <c r="AM23" s="14">
        <v>9057</v>
      </c>
      <c r="AN23" s="14">
        <v>8718</v>
      </c>
      <c r="AO23" s="14">
        <v>9002</v>
      </c>
      <c r="AP23" s="14">
        <v>8655</v>
      </c>
      <c r="AQ23" s="14">
        <v>9085</v>
      </c>
      <c r="AR23" s="14">
        <v>8731</v>
      </c>
      <c r="AS23" s="14">
        <v>9060</v>
      </c>
      <c r="AT23" s="14">
        <v>8709</v>
      </c>
      <c r="AU23" s="14">
        <v>9063</v>
      </c>
      <c r="AV23" s="14">
        <v>8710</v>
      </c>
      <c r="AW23" s="14">
        <v>9049</v>
      </c>
      <c r="AX23" s="14">
        <v>8693</v>
      </c>
    </row>
    <row r="24" spans="2:50" s="20" customFormat="1" ht="12" x14ac:dyDescent="0.2">
      <c r="B24" s="16" t="s">
        <v>27</v>
      </c>
      <c r="C24" s="32">
        <v>6318</v>
      </c>
      <c r="D24" s="14">
        <v>10433</v>
      </c>
      <c r="E24" s="14">
        <v>6318</v>
      </c>
      <c r="F24" s="14">
        <v>10433</v>
      </c>
      <c r="G24" s="14">
        <v>6364</v>
      </c>
      <c r="H24" s="14">
        <v>10454</v>
      </c>
      <c r="I24" s="14">
        <v>6364</v>
      </c>
      <c r="J24" s="14">
        <v>10454</v>
      </c>
      <c r="K24" s="14">
        <v>6379</v>
      </c>
      <c r="L24" s="14">
        <v>10448</v>
      </c>
      <c r="M24" s="14">
        <v>6379</v>
      </c>
      <c r="N24" s="14">
        <v>10448</v>
      </c>
      <c r="O24" s="14">
        <v>6368</v>
      </c>
      <c r="P24" s="14">
        <v>10458</v>
      </c>
      <c r="Q24" s="14">
        <v>6368</v>
      </c>
      <c r="R24" s="14">
        <v>10458</v>
      </c>
      <c r="S24" s="14">
        <v>6376</v>
      </c>
      <c r="T24" s="14">
        <v>10519</v>
      </c>
      <c r="U24" s="14">
        <v>6376</v>
      </c>
      <c r="V24" s="14">
        <v>10519</v>
      </c>
      <c r="W24" s="14">
        <v>6377</v>
      </c>
      <c r="X24" s="14">
        <v>10569</v>
      </c>
      <c r="Y24" s="14">
        <v>6377</v>
      </c>
      <c r="Z24" s="14">
        <v>10569</v>
      </c>
      <c r="AA24" s="14">
        <v>6373</v>
      </c>
      <c r="AB24" s="14">
        <v>10533</v>
      </c>
      <c r="AC24" s="14">
        <v>6373</v>
      </c>
      <c r="AD24" s="14">
        <v>10533</v>
      </c>
      <c r="AE24" s="14">
        <v>6382</v>
      </c>
      <c r="AF24" s="14">
        <v>10572</v>
      </c>
      <c r="AG24" s="14">
        <v>6382</v>
      </c>
      <c r="AH24" s="14">
        <v>10572</v>
      </c>
      <c r="AI24" s="14">
        <v>6369</v>
      </c>
      <c r="AJ24" s="14">
        <v>10551</v>
      </c>
      <c r="AK24" s="14">
        <v>6369</v>
      </c>
      <c r="AL24" s="14">
        <v>10551</v>
      </c>
      <c r="AM24" s="14">
        <v>6421</v>
      </c>
      <c r="AN24" s="14">
        <v>10607</v>
      </c>
      <c r="AO24" s="14">
        <v>6421</v>
      </c>
      <c r="AP24" s="14">
        <v>10607</v>
      </c>
      <c r="AQ24" s="14">
        <v>6446</v>
      </c>
      <c r="AR24" s="14">
        <v>10620</v>
      </c>
      <c r="AS24" s="14">
        <v>6446</v>
      </c>
      <c r="AT24" s="14">
        <v>10620</v>
      </c>
      <c r="AU24" s="14">
        <v>6433</v>
      </c>
      <c r="AV24" s="14">
        <v>10628</v>
      </c>
      <c r="AW24" s="14">
        <v>6433</v>
      </c>
      <c r="AX24" s="14">
        <v>10628</v>
      </c>
    </row>
    <row r="25" spans="2:50" s="20" customFormat="1" ht="12" x14ac:dyDescent="0.2">
      <c r="B25" s="16" t="s">
        <v>28</v>
      </c>
      <c r="C25" s="32">
        <v>4233</v>
      </c>
      <c r="D25" s="14">
        <v>1205</v>
      </c>
      <c r="E25" s="14">
        <v>4233</v>
      </c>
      <c r="F25" s="14">
        <v>1204</v>
      </c>
      <c r="G25" s="14">
        <v>4233</v>
      </c>
      <c r="H25" s="14">
        <v>1211</v>
      </c>
      <c r="I25" s="14">
        <v>4232</v>
      </c>
      <c r="J25" s="14">
        <v>1210</v>
      </c>
      <c r="K25" s="14">
        <v>4238</v>
      </c>
      <c r="L25" s="14">
        <v>1215</v>
      </c>
      <c r="M25" s="14">
        <v>4237</v>
      </c>
      <c r="N25" s="14">
        <v>1214</v>
      </c>
      <c r="O25" s="14">
        <v>4224</v>
      </c>
      <c r="P25" s="14">
        <v>1213</v>
      </c>
      <c r="Q25" s="14">
        <v>4223</v>
      </c>
      <c r="R25" s="14">
        <v>1212</v>
      </c>
      <c r="S25" s="14">
        <v>4225</v>
      </c>
      <c r="T25" s="14">
        <v>1219</v>
      </c>
      <c r="U25" s="14">
        <v>4224</v>
      </c>
      <c r="V25" s="14">
        <v>1218</v>
      </c>
      <c r="W25" s="14">
        <v>4261</v>
      </c>
      <c r="X25" s="14">
        <v>1235</v>
      </c>
      <c r="Y25" s="14">
        <v>4261</v>
      </c>
      <c r="Z25" s="14">
        <v>1234</v>
      </c>
      <c r="AA25" s="14">
        <v>4267</v>
      </c>
      <c r="AB25" s="14">
        <v>1240</v>
      </c>
      <c r="AC25" s="14">
        <v>4267</v>
      </c>
      <c r="AD25" s="14">
        <v>1240</v>
      </c>
      <c r="AE25" s="14">
        <v>4270</v>
      </c>
      <c r="AF25" s="14">
        <v>1245</v>
      </c>
      <c r="AG25" s="14">
        <v>4270</v>
      </c>
      <c r="AH25" s="14">
        <v>1245</v>
      </c>
      <c r="AI25" s="14">
        <v>4261</v>
      </c>
      <c r="AJ25" s="14">
        <v>1251</v>
      </c>
      <c r="AK25" s="14">
        <v>4261</v>
      </c>
      <c r="AL25" s="14">
        <v>1251</v>
      </c>
      <c r="AM25" s="14">
        <v>4274</v>
      </c>
      <c r="AN25" s="14">
        <v>1263</v>
      </c>
      <c r="AO25" s="14">
        <v>4274</v>
      </c>
      <c r="AP25" s="14">
        <v>1263</v>
      </c>
      <c r="AQ25" s="14">
        <v>4349</v>
      </c>
      <c r="AR25" s="14">
        <v>1263</v>
      </c>
      <c r="AS25" s="14">
        <v>4349</v>
      </c>
      <c r="AT25" s="14">
        <v>1263</v>
      </c>
      <c r="AU25" s="14">
        <v>4344</v>
      </c>
      <c r="AV25" s="14">
        <v>1262</v>
      </c>
      <c r="AW25" s="14">
        <v>4344</v>
      </c>
      <c r="AX25" s="14">
        <v>1262</v>
      </c>
    </row>
    <row r="26" spans="2:50" s="20" customFormat="1" ht="12" x14ac:dyDescent="0.2">
      <c r="B26" s="16" t="s">
        <v>29</v>
      </c>
      <c r="C26" s="32">
        <v>1562</v>
      </c>
      <c r="D26" s="14">
        <v>1396</v>
      </c>
      <c r="E26" s="14">
        <v>1562</v>
      </c>
      <c r="F26" s="14">
        <v>1396</v>
      </c>
      <c r="G26" s="14">
        <v>1563</v>
      </c>
      <c r="H26" s="14">
        <v>1409</v>
      </c>
      <c r="I26" s="14">
        <v>1563</v>
      </c>
      <c r="J26" s="14">
        <v>1409</v>
      </c>
      <c r="K26" s="14">
        <v>1568</v>
      </c>
      <c r="L26" s="14">
        <v>1409</v>
      </c>
      <c r="M26" s="14">
        <v>1568</v>
      </c>
      <c r="N26" s="14">
        <v>1409</v>
      </c>
      <c r="O26" s="14">
        <v>1572</v>
      </c>
      <c r="P26" s="14">
        <v>1411</v>
      </c>
      <c r="Q26" s="14">
        <v>1572</v>
      </c>
      <c r="R26" s="14">
        <v>1411</v>
      </c>
      <c r="S26" s="14">
        <v>1583</v>
      </c>
      <c r="T26" s="14">
        <v>1415</v>
      </c>
      <c r="U26" s="14">
        <v>1583</v>
      </c>
      <c r="V26" s="14">
        <v>1415</v>
      </c>
      <c r="W26" s="14">
        <v>1584</v>
      </c>
      <c r="X26" s="14">
        <v>1418</v>
      </c>
      <c r="Y26" s="14">
        <v>1584</v>
      </c>
      <c r="Z26" s="14">
        <v>1418</v>
      </c>
      <c r="AA26" s="14">
        <v>1593</v>
      </c>
      <c r="AB26" s="14">
        <v>1424</v>
      </c>
      <c r="AC26" s="14">
        <v>1593</v>
      </c>
      <c r="AD26" s="14">
        <v>1424</v>
      </c>
      <c r="AE26" s="14">
        <v>1597</v>
      </c>
      <c r="AF26" s="14">
        <v>1429</v>
      </c>
      <c r="AG26" s="14">
        <v>1597</v>
      </c>
      <c r="AH26" s="14">
        <v>1429</v>
      </c>
      <c r="AI26" s="14">
        <v>1584</v>
      </c>
      <c r="AJ26" s="14">
        <v>1429</v>
      </c>
      <c r="AK26" s="14">
        <v>1584</v>
      </c>
      <c r="AL26" s="14">
        <v>1429</v>
      </c>
      <c r="AM26" s="14">
        <v>1580</v>
      </c>
      <c r="AN26" s="14">
        <v>1440</v>
      </c>
      <c r="AO26" s="14">
        <v>1580</v>
      </c>
      <c r="AP26" s="14">
        <v>1440</v>
      </c>
      <c r="AQ26" s="14">
        <v>1586</v>
      </c>
      <c r="AR26" s="14">
        <v>1454</v>
      </c>
      <c r="AS26" s="14">
        <v>1586</v>
      </c>
      <c r="AT26" s="14">
        <v>1454</v>
      </c>
      <c r="AU26" s="14">
        <v>1582</v>
      </c>
      <c r="AV26" s="14">
        <v>1457</v>
      </c>
      <c r="AW26" s="14">
        <v>1582</v>
      </c>
      <c r="AX26" s="14">
        <v>1457</v>
      </c>
    </row>
    <row r="27" spans="2:50" s="20" customFormat="1" ht="12" x14ac:dyDescent="0.2">
      <c r="B27" s="16" t="s">
        <v>30</v>
      </c>
      <c r="C27" s="32">
        <v>21195</v>
      </c>
      <c r="D27" s="14">
        <v>8035</v>
      </c>
      <c r="E27" s="14">
        <v>20870</v>
      </c>
      <c r="F27" s="14">
        <v>7841</v>
      </c>
      <c r="G27" s="14">
        <v>21374</v>
      </c>
      <c r="H27" s="14">
        <v>8143</v>
      </c>
      <c r="I27" s="14">
        <v>21087</v>
      </c>
      <c r="J27" s="14">
        <v>7973</v>
      </c>
      <c r="K27" s="14">
        <v>21500</v>
      </c>
      <c r="L27" s="14">
        <v>8202</v>
      </c>
      <c r="M27" s="14">
        <v>21219</v>
      </c>
      <c r="N27" s="14">
        <v>8039</v>
      </c>
      <c r="O27" s="14">
        <v>21622</v>
      </c>
      <c r="P27" s="14">
        <v>8246</v>
      </c>
      <c r="Q27" s="14">
        <v>21170</v>
      </c>
      <c r="R27" s="14">
        <v>8046</v>
      </c>
      <c r="S27" s="14">
        <v>21718</v>
      </c>
      <c r="T27" s="14">
        <v>8283</v>
      </c>
      <c r="U27" s="14">
        <v>21412</v>
      </c>
      <c r="V27" s="14">
        <v>8119</v>
      </c>
      <c r="W27" s="14">
        <v>21791</v>
      </c>
      <c r="X27" s="14">
        <v>8321</v>
      </c>
      <c r="Y27" s="14">
        <v>21508</v>
      </c>
      <c r="Z27" s="14">
        <v>8165</v>
      </c>
      <c r="AA27" s="14">
        <v>21930</v>
      </c>
      <c r="AB27" s="14">
        <v>8357</v>
      </c>
      <c r="AC27" s="14">
        <v>21630</v>
      </c>
      <c r="AD27" s="14">
        <v>8199</v>
      </c>
      <c r="AE27" s="14">
        <v>22051</v>
      </c>
      <c r="AF27" s="14">
        <v>8394</v>
      </c>
      <c r="AG27" s="14">
        <v>21735</v>
      </c>
      <c r="AH27" s="14">
        <v>8240</v>
      </c>
      <c r="AI27" s="14">
        <v>22071</v>
      </c>
      <c r="AJ27" s="14">
        <v>8387</v>
      </c>
      <c r="AK27" s="14">
        <v>21783</v>
      </c>
      <c r="AL27" s="14">
        <v>8250</v>
      </c>
      <c r="AM27" s="14">
        <v>22075</v>
      </c>
      <c r="AN27" s="14">
        <v>8403</v>
      </c>
      <c r="AO27" s="14">
        <v>21811</v>
      </c>
      <c r="AP27" s="14">
        <v>8263</v>
      </c>
      <c r="AQ27" s="14">
        <v>22268</v>
      </c>
      <c r="AR27" s="14">
        <v>8415</v>
      </c>
      <c r="AS27" s="14">
        <v>22016</v>
      </c>
      <c r="AT27" s="14">
        <v>8282</v>
      </c>
      <c r="AU27" s="14">
        <v>22165</v>
      </c>
      <c r="AV27" s="14">
        <v>8394</v>
      </c>
      <c r="AW27" s="14">
        <v>21914</v>
      </c>
      <c r="AX27" s="14">
        <v>8262</v>
      </c>
    </row>
    <row r="28" spans="2:50" s="20" customFormat="1" ht="12" x14ac:dyDescent="0.2">
      <c r="B28" s="28" t="s">
        <v>31</v>
      </c>
      <c r="C28" s="33">
        <f>SUM(C22:C27)</f>
        <v>96691</v>
      </c>
      <c r="D28" s="15">
        <f t="shared" ref="D28" si="2">SUM(D22:D27)</f>
        <v>65539</v>
      </c>
      <c r="E28" s="15">
        <f>SUM(E22:E27)</f>
        <v>96113</v>
      </c>
      <c r="F28" s="15">
        <f t="shared" ref="F28:AX28" si="3">SUM(F22:F27)</f>
        <v>65203</v>
      </c>
      <c r="G28" s="15">
        <v>97470</v>
      </c>
      <c r="H28" s="15">
        <v>65928</v>
      </c>
      <c r="I28" s="15">
        <f t="shared" si="3"/>
        <v>96602</v>
      </c>
      <c r="J28" s="15">
        <f t="shared" si="3"/>
        <v>65664</v>
      </c>
      <c r="K28" s="15">
        <v>97302</v>
      </c>
      <c r="L28" s="15">
        <v>65984</v>
      </c>
      <c r="M28" s="15">
        <f t="shared" si="3"/>
        <v>96717</v>
      </c>
      <c r="N28" s="15">
        <f t="shared" si="3"/>
        <v>65717</v>
      </c>
      <c r="O28" s="15">
        <v>97661</v>
      </c>
      <c r="P28" s="15">
        <v>66180</v>
      </c>
      <c r="Q28" s="15">
        <f t="shared" si="3"/>
        <v>96627</v>
      </c>
      <c r="R28" s="15">
        <f t="shared" si="3"/>
        <v>65791</v>
      </c>
      <c r="S28" s="15">
        <v>97557</v>
      </c>
      <c r="T28" s="15">
        <v>66207</v>
      </c>
      <c r="U28" s="15">
        <f t="shared" si="3"/>
        <v>96849</v>
      </c>
      <c r="V28" s="15">
        <f t="shared" si="3"/>
        <v>65960</v>
      </c>
      <c r="W28" s="15">
        <v>97663</v>
      </c>
      <c r="X28" s="15">
        <v>66387</v>
      </c>
      <c r="Y28" s="15">
        <f t="shared" si="3"/>
        <v>96979</v>
      </c>
      <c r="Z28" s="15">
        <f t="shared" si="3"/>
        <v>66136</v>
      </c>
      <c r="AA28" s="15">
        <v>97612</v>
      </c>
      <c r="AB28" s="15">
        <v>66398</v>
      </c>
      <c r="AC28" s="15">
        <f t="shared" si="3"/>
        <v>96989</v>
      </c>
      <c r="AD28" s="15">
        <f t="shared" si="3"/>
        <v>66115</v>
      </c>
      <c r="AE28" s="15">
        <v>97696</v>
      </c>
      <c r="AF28" s="15">
        <v>66566</v>
      </c>
      <c r="AG28" s="15">
        <f t="shared" si="3"/>
        <v>97275</v>
      </c>
      <c r="AH28" s="15">
        <f t="shared" si="3"/>
        <v>66350</v>
      </c>
      <c r="AI28" s="15">
        <v>97645</v>
      </c>
      <c r="AJ28" s="15">
        <v>66554</v>
      </c>
      <c r="AK28" s="15">
        <f t="shared" si="3"/>
        <v>97235</v>
      </c>
      <c r="AL28" s="15">
        <f t="shared" si="3"/>
        <v>66319</v>
      </c>
      <c r="AM28" s="15">
        <v>97675</v>
      </c>
      <c r="AN28" s="15">
        <v>66731</v>
      </c>
      <c r="AO28" s="15">
        <f t="shared" si="3"/>
        <v>97292</v>
      </c>
      <c r="AP28" s="15">
        <f t="shared" si="3"/>
        <v>66500</v>
      </c>
      <c r="AQ28" s="15">
        <v>98017</v>
      </c>
      <c r="AR28" s="15">
        <v>66805</v>
      </c>
      <c r="AS28" s="15">
        <f t="shared" si="3"/>
        <v>97682</v>
      </c>
      <c r="AT28" s="15">
        <f t="shared" si="3"/>
        <v>66620</v>
      </c>
      <c r="AU28" s="15">
        <f t="shared" si="3"/>
        <v>98057</v>
      </c>
      <c r="AV28" s="15">
        <f t="shared" si="3"/>
        <v>66812</v>
      </c>
      <c r="AW28" s="15">
        <f t="shared" si="3"/>
        <v>97746</v>
      </c>
      <c r="AX28" s="15">
        <f t="shared" si="3"/>
        <v>66634</v>
      </c>
    </row>
    <row r="29" spans="2:50" s="20" customFormat="1" ht="12" x14ac:dyDescent="0.2">
      <c r="B29" s="16"/>
      <c r="C29" s="3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2:50" s="20" customFormat="1" ht="12" x14ac:dyDescent="0.2">
      <c r="B30" s="16" t="s">
        <v>32</v>
      </c>
      <c r="C30" s="32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</row>
    <row r="31" spans="2:50" s="20" customFormat="1" ht="12" x14ac:dyDescent="0.2">
      <c r="B31" s="16" t="s">
        <v>33</v>
      </c>
      <c r="C31" s="32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</row>
    <row r="32" spans="2:50" s="20" customFormat="1" ht="12" x14ac:dyDescent="0.2">
      <c r="B32" s="16" t="s">
        <v>34</v>
      </c>
      <c r="C32" s="32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</row>
    <row r="33" spans="2:50" s="20" customFormat="1" ht="12" x14ac:dyDescent="0.2">
      <c r="B33" s="16" t="s">
        <v>35</v>
      </c>
      <c r="C33" s="32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</row>
    <row r="34" spans="2:50" s="20" customFormat="1" ht="12" x14ac:dyDescent="0.2">
      <c r="B34" s="29" t="s">
        <v>36</v>
      </c>
      <c r="C34" s="35">
        <f>SUM(C30:C33)</f>
        <v>0</v>
      </c>
      <c r="D34" s="3">
        <f t="shared" ref="D34" si="4">SUM(D30:D33)</f>
        <v>0</v>
      </c>
      <c r="E34" s="3">
        <f>SUM(E30:E33)</f>
        <v>0</v>
      </c>
      <c r="F34" s="3">
        <f t="shared" ref="F34:AX34" si="5">SUM(F30:F33)</f>
        <v>0</v>
      </c>
      <c r="G34" s="3">
        <v>0</v>
      </c>
      <c r="H34" s="3">
        <v>0</v>
      </c>
      <c r="I34" s="3">
        <f t="shared" si="5"/>
        <v>0</v>
      </c>
      <c r="J34" s="3">
        <f t="shared" si="5"/>
        <v>0</v>
      </c>
      <c r="K34" s="3">
        <v>0</v>
      </c>
      <c r="L34" s="3">
        <v>0</v>
      </c>
      <c r="M34" s="3">
        <f t="shared" si="5"/>
        <v>0</v>
      </c>
      <c r="N34" s="3">
        <f t="shared" si="5"/>
        <v>0</v>
      </c>
      <c r="O34" s="3">
        <v>0</v>
      </c>
      <c r="P34" s="3">
        <v>0</v>
      </c>
      <c r="Q34" s="3">
        <f t="shared" si="5"/>
        <v>0</v>
      </c>
      <c r="R34" s="3">
        <f t="shared" si="5"/>
        <v>0</v>
      </c>
      <c r="S34" s="3">
        <v>0</v>
      </c>
      <c r="T34" s="3">
        <v>0</v>
      </c>
      <c r="U34" s="3">
        <f t="shared" si="5"/>
        <v>0</v>
      </c>
      <c r="V34" s="3">
        <f t="shared" si="5"/>
        <v>0</v>
      </c>
      <c r="W34" s="3">
        <v>0</v>
      </c>
      <c r="X34" s="3">
        <v>0</v>
      </c>
      <c r="Y34" s="3">
        <f t="shared" si="5"/>
        <v>0</v>
      </c>
      <c r="Z34" s="3">
        <f t="shared" si="5"/>
        <v>0</v>
      </c>
      <c r="AA34" s="3">
        <v>0</v>
      </c>
      <c r="AB34" s="3">
        <v>0</v>
      </c>
      <c r="AC34" s="3">
        <f t="shared" si="5"/>
        <v>0</v>
      </c>
      <c r="AD34" s="3">
        <f t="shared" si="5"/>
        <v>0</v>
      </c>
      <c r="AE34" s="3">
        <v>0</v>
      </c>
      <c r="AF34" s="3">
        <v>0</v>
      </c>
      <c r="AG34" s="3">
        <f t="shared" si="5"/>
        <v>0</v>
      </c>
      <c r="AH34" s="3">
        <f t="shared" si="5"/>
        <v>0</v>
      </c>
      <c r="AI34" s="3">
        <v>0</v>
      </c>
      <c r="AJ34" s="3">
        <v>0</v>
      </c>
      <c r="AK34" s="3">
        <f t="shared" si="5"/>
        <v>0</v>
      </c>
      <c r="AL34" s="3">
        <f t="shared" si="5"/>
        <v>0</v>
      </c>
      <c r="AM34" s="3">
        <v>0</v>
      </c>
      <c r="AN34" s="3">
        <v>0</v>
      </c>
      <c r="AO34" s="3">
        <f t="shared" si="5"/>
        <v>0</v>
      </c>
      <c r="AP34" s="3">
        <f t="shared" si="5"/>
        <v>0</v>
      </c>
      <c r="AQ34" s="3">
        <v>0</v>
      </c>
      <c r="AR34" s="3">
        <v>0</v>
      </c>
      <c r="AS34" s="3">
        <f t="shared" si="5"/>
        <v>0</v>
      </c>
      <c r="AT34" s="3">
        <f t="shared" si="5"/>
        <v>0</v>
      </c>
      <c r="AU34" s="3">
        <f t="shared" si="5"/>
        <v>0</v>
      </c>
      <c r="AV34" s="3">
        <f t="shared" si="5"/>
        <v>0</v>
      </c>
      <c r="AW34" s="3">
        <f t="shared" si="5"/>
        <v>0</v>
      </c>
      <c r="AX34" s="3">
        <f t="shared" si="5"/>
        <v>0</v>
      </c>
    </row>
    <row r="35" spans="2:50" s="20" customFormat="1" ht="12" x14ac:dyDescent="0.2">
      <c r="B35" s="16"/>
      <c r="C35" s="3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spans="2:50" s="20" customFormat="1" ht="12" x14ac:dyDescent="0.2">
      <c r="B36" s="29" t="s">
        <v>37</v>
      </c>
      <c r="C36" s="36">
        <f t="shared" ref="C36:D36" si="6">C21+C28+C34</f>
        <v>489387</v>
      </c>
      <c r="D36" s="17">
        <f t="shared" si="6"/>
        <v>327698</v>
      </c>
      <c r="E36" s="17">
        <f t="shared" ref="E36:AX36" si="7">E21+E28+E34</f>
        <v>483317</v>
      </c>
      <c r="F36" s="17">
        <f t="shared" si="7"/>
        <v>323850</v>
      </c>
      <c r="G36" s="17">
        <v>490791</v>
      </c>
      <c r="H36" s="17">
        <v>326559</v>
      </c>
      <c r="I36" s="17">
        <f t="shared" si="7"/>
        <v>484519</v>
      </c>
      <c r="J36" s="17">
        <f t="shared" si="7"/>
        <v>323155</v>
      </c>
      <c r="K36" s="17">
        <v>490739</v>
      </c>
      <c r="L36" s="17">
        <v>326624</v>
      </c>
      <c r="M36" s="17">
        <f t="shared" si="7"/>
        <v>484591</v>
      </c>
      <c r="N36" s="17">
        <f t="shared" si="7"/>
        <v>323330</v>
      </c>
      <c r="O36" s="17">
        <v>492380</v>
      </c>
      <c r="P36" s="17">
        <v>328365</v>
      </c>
      <c r="Q36" s="17">
        <f t="shared" si="7"/>
        <v>486409</v>
      </c>
      <c r="R36" s="17">
        <f t="shared" si="7"/>
        <v>325175</v>
      </c>
      <c r="S36" s="17">
        <v>491803</v>
      </c>
      <c r="T36" s="17">
        <v>329053</v>
      </c>
      <c r="U36" s="17">
        <f t="shared" si="7"/>
        <v>486047</v>
      </c>
      <c r="V36" s="17">
        <f t="shared" si="7"/>
        <v>325923</v>
      </c>
      <c r="W36" s="17">
        <v>493226</v>
      </c>
      <c r="X36" s="17">
        <v>330236</v>
      </c>
      <c r="Y36" s="17">
        <f t="shared" si="7"/>
        <v>487390</v>
      </c>
      <c r="Z36" s="17">
        <f t="shared" si="7"/>
        <v>327054</v>
      </c>
      <c r="AA36" s="17">
        <v>494863</v>
      </c>
      <c r="AB36" s="17">
        <v>330503</v>
      </c>
      <c r="AC36" s="17">
        <f t="shared" si="7"/>
        <v>489006</v>
      </c>
      <c r="AD36" s="17">
        <f t="shared" si="7"/>
        <v>327412</v>
      </c>
      <c r="AE36" s="17">
        <v>495620</v>
      </c>
      <c r="AF36" s="17">
        <v>330749</v>
      </c>
      <c r="AG36" s="17">
        <f t="shared" si="7"/>
        <v>488897</v>
      </c>
      <c r="AH36" s="17">
        <f t="shared" si="7"/>
        <v>327466</v>
      </c>
      <c r="AI36" s="17">
        <v>496544</v>
      </c>
      <c r="AJ36" s="17">
        <v>331111</v>
      </c>
      <c r="AK36" s="17">
        <f t="shared" si="7"/>
        <v>489498</v>
      </c>
      <c r="AL36" s="17">
        <f t="shared" si="7"/>
        <v>327966</v>
      </c>
      <c r="AM36" s="17">
        <v>497611</v>
      </c>
      <c r="AN36" s="17">
        <v>332100</v>
      </c>
      <c r="AO36" s="17">
        <f t="shared" si="7"/>
        <v>491557</v>
      </c>
      <c r="AP36" s="17">
        <f t="shared" si="7"/>
        <v>328903</v>
      </c>
      <c r="AQ36" s="17">
        <v>501196</v>
      </c>
      <c r="AR36" s="17">
        <v>333346</v>
      </c>
      <c r="AS36" s="17">
        <f t="shared" si="7"/>
        <v>495236</v>
      </c>
      <c r="AT36" s="17">
        <f t="shared" si="7"/>
        <v>330254</v>
      </c>
      <c r="AU36" s="17">
        <f t="shared" si="7"/>
        <v>499181</v>
      </c>
      <c r="AV36" s="17">
        <f t="shared" si="7"/>
        <v>331363</v>
      </c>
      <c r="AW36" s="17">
        <f t="shared" si="7"/>
        <v>493185</v>
      </c>
      <c r="AX36" s="17">
        <f t="shared" si="7"/>
        <v>328509</v>
      </c>
    </row>
    <row r="37" spans="2:50" s="20" customFormat="1" ht="12" x14ac:dyDescent="0.2">
      <c r="B37" s="16"/>
      <c r="C37" s="3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spans="2:50" s="20" customFormat="1" ht="12.75" thickBot="1" x14ac:dyDescent="0.25">
      <c r="B38" s="30" t="s">
        <v>38</v>
      </c>
      <c r="C38" s="37">
        <f t="shared" ref="C38:D38" si="8">C21+C28</f>
        <v>489387</v>
      </c>
      <c r="D38" s="18">
        <f t="shared" si="8"/>
        <v>327698</v>
      </c>
      <c r="E38" s="18">
        <f t="shared" ref="E38:AX38" si="9">E21+E28</f>
        <v>483317</v>
      </c>
      <c r="F38" s="18">
        <f t="shared" si="9"/>
        <v>323850</v>
      </c>
      <c r="G38" s="18">
        <v>490791</v>
      </c>
      <c r="H38" s="18">
        <v>326559</v>
      </c>
      <c r="I38" s="18">
        <f t="shared" si="9"/>
        <v>484519</v>
      </c>
      <c r="J38" s="18">
        <f t="shared" si="9"/>
        <v>323155</v>
      </c>
      <c r="K38" s="18">
        <v>490739</v>
      </c>
      <c r="L38" s="18">
        <v>326624</v>
      </c>
      <c r="M38" s="18">
        <f t="shared" si="9"/>
        <v>484591</v>
      </c>
      <c r="N38" s="18">
        <f t="shared" si="9"/>
        <v>323330</v>
      </c>
      <c r="O38" s="18">
        <v>492380</v>
      </c>
      <c r="P38" s="18">
        <v>328365</v>
      </c>
      <c r="Q38" s="18">
        <f t="shared" si="9"/>
        <v>486409</v>
      </c>
      <c r="R38" s="18">
        <f t="shared" si="9"/>
        <v>325175</v>
      </c>
      <c r="S38" s="18">
        <v>491803</v>
      </c>
      <c r="T38" s="18">
        <v>329053</v>
      </c>
      <c r="U38" s="18">
        <f t="shared" si="9"/>
        <v>486047</v>
      </c>
      <c r="V38" s="18">
        <f t="shared" si="9"/>
        <v>325923</v>
      </c>
      <c r="W38" s="18">
        <v>493226</v>
      </c>
      <c r="X38" s="18">
        <v>330236</v>
      </c>
      <c r="Y38" s="18">
        <f t="shared" si="9"/>
        <v>487390</v>
      </c>
      <c r="Z38" s="18">
        <f t="shared" si="9"/>
        <v>327054</v>
      </c>
      <c r="AA38" s="18">
        <v>494863</v>
      </c>
      <c r="AB38" s="18">
        <v>330503</v>
      </c>
      <c r="AC38" s="18">
        <f t="shared" si="9"/>
        <v>489006</v>
      </c>
      <c r="AD38" s="18">
        <f t="shared" si="9"/>
        <v>327412</v>
      </c>
      <c r="AE38" s="18">
        <v>495620</v>
      </c>
      <c r="AF38" s="18">
        <v>330749</v>
      </c>
      <c r="AG38" s="18">
        <f t="shared" si="9"/>
        <v>488897</v>
      </c>
      <c r="AH38" s="18">
        <f t="shared" si="9"/>
        <v>327466</v>
      </c>
      <c r="AI38" s="18">
        <v>496544</v>
      </c>
      <c r="AJ38" s="18">
        <v>331111</v>
      </c>
      <c r="AK38" s="18">
        <f t="shared" si="9"/>
        <v>489498</v>
      </c>
      <c r="AL38" s="18">
        <f t="shared" si="9"/>
        <v>327966</v>
      </c>
      <c r="AM38" s="18">
        <v>497611</v>
      </c>
      <c r="AN38" s="18">
        <v>332100</v>
      </c>
      <c r="AO38" s="18">
        <f t="shared" si="9"/>
        <v>491557</v>
      </c>
      <c r="AP38" s="18">
        <f t="shared" si="9"/>
        <v>328903</v>
      </c>
      <c r="AQ38" s="18">
        <v>501196</v>
      </c>
      <c r="AR38" s="18">
        <v>333346</v>
      </c>
      <c r="AS38" s="18">
        <f t="shared" si="9"/>
        <v>495236</v>
      </c>
      <c r="AT38" s="18">
        <f t="shared" si="9"/>
        <v>330254</v>
      </c>
      <c r="AU38" s="18">
        <f t="shared" si="9"/>
        <v>499181</v>
      </c>
      <c r="AV38" s="18">
        <f t="shared" si="9"/>
        <v>331363</v>
      </c>
      <c r="AW38" s="18">
        <f t="shared" si="9"/>
        <v>493185</v>
      </c>
      <c r="AX38" s="18">
        <f t="shared" si="9"/>
        <v>328509</v>
      </c>
    </row>
    <row r="39" spans="2:50" x14ac:dyDescent="0.2">
      <c r="B39" s="4" t="s">
        <v>39</v>
      </c>
      <c r="D39" s="8"/>
      <c r="F39" s="8"/>
      <c r="G39" s="8"/>
      <c r="H39" s="8"/>
      <c r="J39" s="8"/>
      <c r="K39" s="8"/>
      <c r="L39" s="8"/>
      <c r="N39" s="8"/>
      <c r="P39" s="8"/>
      <c r="T39" s="8"/>
      <c r="X39" s="8"/>
      <c r="AF39" s="8"/>
      <c r="AN39" s="8"/>
      <c r="AR39" s="8"/>
      <c r="AV39" s="8"/>
      <c r="AX39" s="8"/>
    </row>
    <row r="40" spans="2:50" x14ac:dyDescent="0.2">
      <c r="B40" s="5" t="s">
        <v>40</v>
      </c>
      <c r="AJ40" s="8"/>
      <c r="AU40" s="1">
        <v>499181</v>
      </c>
      <c r="AW40" s="1">
        <v>493185</v>
      </c>
    </row>
    <row r="41" spans="2:50" x14ac:dyDescent="0.2">
      <c r="B41" s="5" t="s">
        <v>41</v>
      </c>
      <c r="AU41" s="1">
        <v>331363</v>
      </c>
      <c r="AW41" s="1">
        <v>328509</v>
      </c>
    </row>
    <row r="42" spans="2:50" x14ac:dyDescent="0.2">
      <c r="B42" s="5"/>
    </row>
    <row r="44" spans="2:50" x14ac:dyDescent="0.2">
      <c r="C44" s="6"/>
      <c r="E44" s="6"/>
      <c r="F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6" spans="2:50" x14ac:dyDescent="0.2">
      <c r="C46" s="6"/>
      <c r="E46" s="6"/>
    </row>
    <row r="48" spans="2:50" x14ac:dyDescent="0.2">
      <c r="C48" s="6"/>
      <c r="E48" s="6"/>
    </row>
    <row r="53" spans="6:7" ht="12.75" x14ac:dyDescent="0.2">
      <c r="F53" s="51"/>
      <c r="G53" s="51"/>
    </row>
    <row r="54" spans="6:7" ht="12.75" x14ac:dyDescent="0.2">
      <c r="F54" s="51"/>
      <c r="G54" s="51"/>
    </row>
    <row r="55" spans="6:7" ht="12.75" x14ac:dyDescent="0.2">
      <c r="F55" s="51"/>
      <c r="G55" s="51"/>
    </row>
    <row r="56" spans="6:7" ht="12.75" x14ac:dyDescent="0.2">
      <c r="F56" s="51"/>
      <c r="G56" s="51"/>
    </row>
    <row r="89" spans="9:9" x14ac:dyDescent="0.2">
      <c r="I89" s="1">
        <v>5</v>
      </c>
    </row>
  </sheetData>
  <mergeCells count="36">
    <mergeCell ref="AM5:AP5"/>
    <mergeCell ref="AQ5:AT5"/>
    <mergeCell ref="AU6:AV6"/>
    <mergeCell ref="AU5:AX5"/>
    <mergeCell ref="C6:D6"/>
    <mergeCell ref="G6:H6"/>
    <mergeCell ref="K6:L6"/>
    <mergeCell ref="O6:P6"/>
    <mergeCell ref="S6:T6"/>
    <mergeCell ref="W6:X6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C6:AD6"/>
    <mergeCell ref="AG6:AH6"/>
    <mergeCell ref="AK6:AL6"/>
    <mergeCell ref="AA6:AB6"/>
    <mergeCell ref="AE6:AF6"/>
    <mergeCell ref="AI6:AJ6"/>
    <mergeCell ref="AS6:AT6"/>
    <mergeCell ref="AW6:AX6"/>
    <mergeCell ref="E6:F6"/>
    <mergeCell ref="I6:J6"/>
    <mergeCell ref="M6:N6"/>
    <mergeCell ref="Q6:R6"/>
    <mergeCell ref="U6:V6"/>
    <mergeCell ref="Y6:Z6"/>
    <mergeCell ref="AM6:AN6"/>
    <mergeCell ref="AQ6:AR6"/>
    <mergeCell ref="AO6:AP6"/>
  </mergeCells>
  <dataValidations count="1">
    <dataValidation allowBlank="1" showInputMessage="1" showErrorMessage="1" sqref="D1:D4 AU5:AU7 G5:G7 F39 H39 J39:L39 K5:K7 AQ5:AQ7 O5:O7 AR7:AT7 AI5:AI7 AA5:AA7 AM5:AM7 S5:S7 AE5:AE7 W5:W7 E7:F7 H7:J7 L7:N7 P7:R7 T7:V7 X7:Z7 AB7:AD7 AF7:AH7 AJ7:AL7 AN7:AP7 AU8:AV38 AV7:AX7 E44 D7:D43 C1:C45 E47:E48 C46:D46 C48:D1048576 C47"/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5"/>
  <sheetViews>
    <sheetView topLeftCell="A25" zoomScale="115" zoomScaleNormal="115" workbookViewId="0">
      <selection activeCell="A12" sqref="A12"/>
    </sheetView>
  </sheetViews>
  <sheetFormatPr baseColWidth="10" defaultColWidth="11" defaultRowHeight="11.25" x14ac:dyDescent="0.2"/>
  <cols>
    <col min="1" max="1" width="2.85546875" style="1" customWidth="1"/>
    <col min="2" max="2" width="39.5703125" style="1" customWidth="1"/>
    <col min="3" max="50" width="11.42578125" style="1" customWidth="1"/>
    <col min="51" max="274" width="11" style="1"/>
    <col min="275" max="275" width="39.5703125" style="1" customWidth="1"/>
    <col min="276" max="301" width="11.42578125" style="1" customWidth="1"/>
    <col min="302" max="530" width="11" style="1"/>
    <col min="531" max="531" width="39.5703125" style="1" customWidth="1"/>
    <col min="532" max="557" width="11.42578125" style="1" customWidth="1"/>
    <col min="558" max="786" width="11" style="1"/>
    <col min="787" max="787" width="39.5703125" style="1" customWidth="1"/>
    <col min="788" max="813" width="11.42578125" style="1" customWidth="1"/>
    <col min="814" max="1042" width="11" style="1"/>
    <col min="1043" max="1043" width="39.5703125" style="1" customWidth="1"/>
    <col min="1044" max="1069" width="11.42578125" style="1" customWidth="1"/>
    <col min="1070" max="1298" width="11" style="1"/>
    <col min="1299" max="1299" width="39.5703125" style="1" customWidth="1"/>
    <col min="1300" max="1325" width="11.42578125" style="1" customWidth="1"/>
    <col min="1326" max="1554" width="11" style="1"/>
    <col min="1555" max="1555" width="39.5703125" style="1" customWidth="1"/>
    <col min="1556" max="1581" width="11.42578125" style="1" customWidth="1"/>
    <col min="1582" max="1810" width="11" style="1"/>
    <col min="1811" max="1811" width="39.5703125" style="1" customWidth="1"/>
    <col min="1812" max="1837" width="11.42578125" style="1" customWidth="1"/>
    <col min="1838" max="2066" width="11" style="1"/>
    <col min="2067" max="2067" width="39.5703125" style="1" customWidth="1"/>
    <col min="2068" max="2093" width="11.42578125" style="1" customWidth="1"/>
    <col min="2094" max="2322" width="11" style="1"/>
    <col min="2323" max="2323" width="39.5703125" style="1" customWidth="1"/>
    <col min="2324" max="2349" width="11.42578125" style="1" customWidth="1"/>
    <col min="2350" max="2578" width="11" style="1"/>
    <col min="2579" max="2579" width="39.5703125" style="1" customWidth="1"/>
    <col min="2580" max="2605" width="11.42578125" style="1" customWidth="1"/>
    <col min="2606" max="2834" width="11" style="1"/>
    <col min="2835" max="2835" width="39.5703125" style="1" customWidth="1"/>
    <col min="2836" max="2861" width="11.42578125" style="1" customWidth="1"/>
    <col min="2862" max="3090" width="11" style="1"/>
    <col min="3091" max="3091" width="39.5703125" style="1" customWidth="1"/>
    <col min="3092" max="3117" width="11.42578125" style="1" customWidth="1"/>
    <col min="3118" max="3346" width="11" style="1"/>
    <col min="3347" max="3347" width="39.5703125" style="1" customWidth="1"/>
    <col min="3348" max="3373" width="11.42578125" style="1" customWidth="1"/>
    <col min="3374" max="3602" width="11" style="1"/>
    <col min="3603" max="3603" width="39.5703125" style="1" customWidth="1"/>
    <col min="3604" max="3629" width="11.42578125" style="1" customWidth="1"/>
    <col min="3630" max="3858" width="11" style="1"/>
    <col min="3859" max="3859" width="39.5703125" style="1" customWidth="1"/>
    <col min="3860" max="3885" width="11.42578125" style="1" customWidth="1"/>
    <col min="3886" max="4114" width="11" style="1"/>
    <col min="4115" max="4115" width="39.5703125" style="1" customWidth="1"/>
    <col min="4116" max="4141" width="11.42578125" style="1" customWidth="1"/>
    <col min="4142" max="4370" width="11" style="1"/>
    <col min="4371" max="4371" width="39.5703125" style="1" customWidth="1"/>
    <col min="4372" max="4397" width="11.42578125" style="1" customWidth="1"/>
    <col min="4398" max="4626" width="11" style="1"/>
    <col min="4627" max="4627" width="39.5703125" style="1" customWidth="1"/>
    <col min="4628" max="4653" width="11.42578125" style="1" customWidth="1"/>
    <col min="4654" max="4882" width="11" style="1"/>
    <col min="4883" max="4883" width="39.5703125" style="1" customWidth="1"/>
    <col min="4884" max="4909" width="11.42578125" style="1" customWidth="1"/>
    <col min="4910" max="5138" width="11" style="1"/>
    <col min="5139" max="5139" width="39.5703125" style="1" customWidth="1"/>
    <col min="5140" max="5165" width="11.42578125" style="1" customWidth="1"/>
    <col min="5166" max="5394" width="11" style="1"/>
    <col min="5395" max="5395" width="39.5703125" style="1" customWidth="1"/>
    <col min="5396" max="5421" width="11.42578125" style="1" customWidth="1"/>
    <col min="5422" max="5650" width="11" style="1"/>
    <col min="5651" max="5651" width="39.5703125" style="1" customWidth="1"/>
    <col min="5652" max="5677" width="11.42578125" style="1" customWidth="1"/>
    <col min="5678" max="5906" width="11" style="1"/>
    <col min="5907" max="5907" width="39.5703125" style="1" customWidth="1"/>
    <col min="5908" max="5933" width="11.42578125" style="1" customWidth="1"/>
    <col min="5934" max="6162" width="11" style="1"/>
    <col min="6163" max="6163" width="39.5703125" style="1" customWidth="1"/>
    <col min="6164" max="6189" width="11.42578125" style="1" customWidth="1"/>
    <col min="6190" max="6418" width="11" style="1"/>
    <col min="6419" max="6419" width="39.5703125" style="1" customWidth="1"/>
    <col min="6420" max="6445" width="11.42578125" style="1" customWidth="1"/>
    <col min="6446" max="6674" width="11" style="1"/>
    <col min="6675" max="6675" width="39.5703125" style="1" customWidth="1"/>
    <col min="6676" max="6701" width="11.42578125" style="1" customWidth="1"/>
    <col min="6702" max="6930" width="11" style="1"/>
    <col min="6931" max="6931" width="39.5703125" style="1" customWidth="1"/>
    <col min="6932" max="6957" width="11.42578125" style="1" customWidth="1"/>
    <col min="6958" max="7186" width="11" style="1"/>
    <col min="7187" max="7187" width="39.5703125" style="1" customWidth="1"/>
    <col min="7188" max="7213" width="11.42578125" style="1" customWidth="1"/>
    <col min="7214" max="7442" width="11" style="1"/>
    <col min="7443" max="7443" width="39.5703125" style="1" customWidth="1"/>
    <col min="7444" max="7469" width="11.42578125" style="1" customWidth="1"/>
    <col min="7470" max="7698" width="11" style="1"/>
    <col min="7699" max="7699" width="39.5703125" style="1" customWidth="1"/>
    <col min="7700" max="7725" width="11.42578125" style="1" customWidth="1"/>
    <col min="7726" max="7954" width="11" style="1"/>
    <col min="7955" max="7955" width="39.5703125" style="1" customWidth="1"/>
    <col min="7956" max="7981" width="11.42578125" style="1" customWidth="1"/>
    <col min="7982" max="8210" width="11" style="1"/>
    <col min="8211" max="8211" width="39.5703125" style="1" customWidth="1"/>
    <col min="8212" max="8237" width="11.42578125" style="1" customWidth="1"/>
    <col min="8238" max="8466" width="11" style="1"/>
    <col min="8467" max="8467" width="39.5703125" style="1" customWidth="1"/>
    <col min="8468" max="8493" width="11.42578125" style="1" customWidth="1"/>
    <col min="8494" max="8722" width="11" style="1"/>
    <col min="8723" max="8723" width="39.5703125" style="1" customWidth="1"/>
    <col min="8724" max="8749" width="11.42578125" style="1" customWidth="1"/>
    <col min="8750" max="8978" width="11" style="1"/>
    <col min="8979" max="8979" width="39.5703125" style="1" customWidth="1"/>
    <col min="8980" max="9005" width="11.42578125" style="1" customWidth="1"/>
    <col min="9006" max="9234" width="11" style="1"/>
    <col min="9235" max="9235" width="39.5703125" style="1" customWidth="1"/>
    <col min="9236" max="9261" width="11.42578125" style="1" customWidth="1"/>
    <col min="9262" max="9490" width="11" style="1"/>
    <col min="9491" max="9491" width="39.5703125" style="1" customWidth="1"/>
    <col min="9492" max="9517" width="11.42578125" style="1" customWidth="1"/>
    <col min="9518" max="9746" width="11" style="1"/>
    <col min="9747" max="9747" width="39.5703125" style="1" customWidth="1"/>
    <col min="9748" max="9773" width="11.42578125" style="1" customWidth="1"/>
    <col min="9774" max="10002" width="11" style="1"/>
    <col min="10003" max="10003" width="39.5703125" style="1" customWidth="1"/>
    <col min="10004" max="10029" width="11.42578125" style="1" customWidth="1"/>
    <col min="10030" max="10258" width="11" style="1"/>
    <col min="10259" max="10259" width="39.5703125" style="1" customWidth="1"/>
    <col min="10260" max="10285" width="11.42578125" style="1" customWidth="1"/>
    <col min="10286" max="10514" width="11" style="1"/>
    <col min="10515" max="10515" width="39.5703125" style="1" customWidth="1"/>
    <col min="10516" max="10541" width="11.42578125" style="1" customWidth="1"/>
    <col min="10542" max="10770" width="11" style="1"/>
    <col min="10771" max="10771" width="39.5703125" style="1" customWidth="1"/>
    <col min="10772" max="10797" width="11.42578125" style="1" customWidth="1"/>
    <col min="10798" max="11026" width="11" style="1"/>
    <col min="11027" max="11027" width="39.5703125" style="1" customWidth="1"/>
    <col min="11028" max="11053" width="11.42578125" style="1" customWidth="1"/>
    <col min="11054" max="11282" width="11" style="1"/>
    <col min="11283" max="11283" width="39.5703125" style="1" customWidth="1"/>
    <col min="11284" max="11309" width="11.42578125" style="1" customWidth="1"/>
    <col min="11310" max="11538" width="11" style="1"/>
    <col min="11539" max="11539" width="39.5703125" style="1" customWidth="1"/>
    <col min="11540" max="11565" width="11.42578125" style="1" customWidth="1"/>
    <col min="11566" max="11794" width="11" style="1"/>
    <col min="11795" max="11795" width="39.5703125" style="1" customWidth="1"/>
    <col min="11796" max="11821" width="11.42578125" style="1" customWidth="1"/>
    <col min="11822" max="12050" width="11" style="1"/>
    <col min="12051" max="12051" width="39.5703125" style="1" customWidth="1"/>
    <col min="12052" max="12077" width="11.42578125" style="1" customWidth="1"/>
    <col min="12078" max="12306" width="11" style="1"/>
    <col min="12307" max="12307" width="39.5703125" style="1" customWidth="1"/>
    <col min="12308" max="12333" width="11.42578125" style="1" customWidth="1"/>
    <col min="12334" max="12562" width="11" style="1"/>
    <col min="12563" max="12563" width="39.5703125" style="1" customWidth="1"/>
    <col min="12564" max="12589" width="11.42578125" style="1" customWidth="1"/>
    <col min="12590" max="12818" width="11" style="1"/>
    <col min="12819" max="12819" width="39.5703125" style="1" customWidth="1"/>
    <col min="12820" max="12845" width="11.42578125" style="1" customWidth="1"/>
    <col min="12846" max="13074" width="11" style="1"/>
    <col min="13075" max="13075" width="39.5703125" style="1" customWidth="1"/>
    <col min="13076" max="13101" width="11.42578125" style="1" customWidth="1"/>
    <col min="13102" max="13330" width="11" style="1"/>
    <col min="13331" max="13331" width="39.5703125" style="1" customWidth="1"/>
    <col min="13332" max="13357" width="11.42578125" style="1" customWidth="1"/>
    <col min="13358" max="13586" width="11" style="1"/>
    <col min="13587" max="13587" width="39.5703125" style="1" customWidth="1"/>
    <col min="13588" max="13613" width="11.42578125" style="1" customWidth="1"/>
    <col min="13614" max="13842" width="11" style="1"/>
    <col min="13843" max="13843" width="39.5703125" style="1" customWidth="1"/>
    <col min="13844" max="13869" width="11.42578125" style="1" customWidth="1"/>
    <col min="13870" max="14098" width="11" style="1"/>
    <col min="14099" max="14099" width="39.5703125" style="1" customWidth="1"/>
    <col min="14100" max="14125" width="11.42578125" style="1" customWidth="1"/>
    <col min="14126" max="14354" width="11" style="1"/>
    <col min="14355" max="14355" width="39.5703125" style="1" customWidth="1"/>
    <col min="14356" max="14381" width="11.42578125" style="1" customWidth="1"/>
    <col min="14382" max="14610" width="11" style="1"/>
    <col min="14611" max="14611" width="39.5703125" style="1" customWidth="1"/>
    <col min="14612" max="14637" width="11.42578125" style="1" customWidth="1"/>
    <col min="14638" max="14866" width="11" style="1"/>
    <col min="14867" max="14867" width="39.5703125" style="1" customWidth="1"/>
    <col min="14868" max="14893" width="11.42578125" style="1" customWidth="1"/>
    <col min="14894" max="15122" width="11" style="1"/>
    <col min="15123" max="15123" width="39.5703125" style="1" customWidth="1"/>
    <col min="15124" max="15149" width="11.42578125" style="1" customWidth="1"/>
    <col min="15150" max="15378" width="11" style="1"/>
    <col min="15379" max="15379" width="39.5703125" style="1" customWidth="1"/>
    <col min="15380" max="15405" width="11.42578125" style="1" customWidth="1"/>
    <col min="15406" max="15634" width="11" style="1"/>
    <col min="15635" max="15635" width="39.5703125" style="1" customWidth="1"/>
    <col min="15636" max="15661" width="11.42578125" style="1" customWidth="1"/>
    <col min="15662" max="15890" width="11" style="1"/>
    <col min="15891" max="15891" width="39.5703125" style="1" customWidth="1"/>
    <col min="15892" max="15917" width="11.42578125" style="1" customWidth="1"/>
    <col min="15918" max="16146" width="11" style="1"/>
    <col min="16147" max="16147" width="39.5703125" style="1" customWidth="1"/>
    <col min="16148" max="16173" width="11.42578125" style="1" customWidth="1"/>
    <col min="16174" max="16384" width="11" style="1"/>
  </cols>
  <sheetData>
    <row r="1" spans="2:50" ht="15" x14ac:dyDescent="0.25">
      <c r="B1" s="10" t="s">
        <v>52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2:50" ht="15" x14ac:dyDescent="0.25">
      <c r="B2" s="10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2:50" ht="15" x14ac:dyDescent="0.25">
      <c r="B3" s="10" t="s">
        <v>54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2:50" ht="15" x14ac:dyDescent="0.25">
      <c r="B4" s="10" t="s">
        <v>46</v>
      </c>
      <c r="C4" s="11"/>
      <c r="D4" s="11"/>
      <c r="E4" s="11"/>
      <c r="F4" s="11"/>
      <c r="G4" s="9"/>
      <c r="H4" s="9"/>
      <c r="Q4" s="2"/>
      <c r="R4" s="2"/>
      <c r="S4" s="2"/>
      <c r="T4" s="2"/>
    </row>
    <row r="5" spans="2:50" ht="12" thickBot="1" x14ac:dyDescent="0.25">
      <c r="B5" s="2"/>
      <c r="C5" s="2"/>
      <c r="D5" s="2"/>
    </row>
    <row r="6" spans="2:50" s="20" customFormat="1" ht="12" x14ac:dyDescent="0.2">
      <c r="B6" s="19"/>
      <c r="C6" s="56" t="s">
        <v>1</v>
      </c>
      <c r="D6" s="57"/>
      <c r="E6" s="57"/>
      <c r="F6" s="58"/>
      <c r="G6" s="56" t="s">
        <v>2</v>
      </c>
      <c r="H6" s="57"/>
      <c r="I6" s="57"/>
      <c r="J6" s="58"/>
      <c r="K6" s="56" t="s">
        <v>3</v>
      </c>
      <c r="L6" s="57"/>
      <c r="M6" s="57"/>
      <c r="N6" s="58"/>
      <c r="O6" s="56" t="s">
        <v>4</v>
      </c>
      <c r="P6" s="57"/>
      <c r="Q6" s="57"/>
      <c r="R6" s="58"/>
      <c r="S6" s="56" t="s">
        <v>5</v>
      </c>
      <c r="T6" s="57"/>
      <c r="U6" s="57"/>
      <c r="V6" s="58"/>
      <c r="W6" s="56" t="s">
        <v>6</v>
      </c>
      <c r="X6" s="57"/>
      <c r="Y6" s="57"/>
      <c r="Z6" s="58"/>
      <c r="AA6" s="56" t="s">
        <v>7</v>
      </c>
      <c r="AB6" s="57"/>
      <c r="AC6" s="57"/>
      <c r="AD6" s="58"/>
      <c r="AE6" s="56" t="s">
        <v>8</v>
      </c>
      <c r="AF6" s="57"/>
      <c r="AG6" s="57"/>
      <c r="AH6" s="58"/>
      <c r="AI6" s="56" t="s">
        <v>44</v>
      </c>
      <c r="AJ6" s="57"/>
      <c r="AK6" s="57"/>
      <c r="AL6" s="58"/>
      <c r="AM6" s="56" t="s">
        <v>9</v>
      </c>
      <c r="AN6" s="57"/>
      <c r="AO6" s="57"/>
      <c r="AP6" s="58"/>
      <c r="AQ6" s="56" t="s">
        <v>10</v>
      </c>
      <c r="AR6" s="57"/>
      <c r="AS6" s="57"/>
      <c r="AT6" s="58"/>
      <c r="AU6" s="56" t="s">
        <v>11</v>
      </c>
      <c r="AV6" s="57"/>
      <c r="AW6" s="57"/>
      <c r="AX6" s="59"/>
    </row>
    <row r="7" spans="2:50" s="20" customFormat="1" ht="15.75" customHeight="1" x14ac:dyDescent="0.2">
      <c r="B7" s="21" t="s">
        <v>0</v>
      </c>
      <c r="C7" s="55" t="s">
        <v>42</v>
      </c>
      <c r="D7" s="52"/>
      <c r="E7" s="52" t="s">
        <v>43</v>
      </c>
      <c r="F7" s="53"/>
      <c r="G7" s="55" t="s">
        <v>42</v>
      </c>
      <c r="H7" s="52"/>
      <c r="I7" s="52" t="s">
        <v>43</v>
      </c>
      <c r="J7" s="53"/>
      <c r="K7" s="55" t="s">
        <v>42</v>
      </c>
      <c r="L7" s="52"/>
      <c r="M7" s="52" t="s">
        <v>43</v>
      </c>
      <c r="N7" s="53"/>
      <c r="O7" s="55" t="s">
        <v>42</v>
      </c>
      <c r="P7" s="52"/>
      <c r="Q7" s="52" t="s">
        <v>43</v>
      </c>
      <c r="R7" s="53"/>
      <c r="S7" s="55" t="s">
        <v>42</v>
      </c>
      <c r="T7" s="52"/>
      <c r="U7" s="52" t="s">
        <v>43</v>
      </c>
      <c r="V7" s="53"/>
      <c r="W7" s="55" t="s">
        <v>42</v>
      </c>
      <c r="X7" s="52"/>
      <c r="Y7" s="52" t="s">
        <v>43</v>
      </c>
      <c r="Z7" s="53"/>
      <c r="AA7" s="55" t="s">
        <v>42</v>
      </c>
      <c r="AB7" s="52"/>
      <c r="AC7" s="52" t="s">
        <v>43</v>
      </c>
      <c r="AD7" s="53"/>
      <c r="AE7" s="55" t="s">
        <v>42</v>
      </c>
      <c r="AF7" s="52"/>
      <c r="AG7" s="52" t="s">
        <v>43</v>
      </c>
      <c r="AH7" s="53"/>
      <c r="AI7" s="55" t="s">
        <v>42</v>
      </c>
      <c r="AJ7" s="52"/>
      <c r="AK7" s="52" t="s">
        <v>43</v>
      </c>
      <c r="AL7" s="53"/>
      <c r="AM7" s="55" t="s">
        <v>42</v>
      </c>
      <c r="AN7" s="52"/>
      <c r="AO7" s="52" t="s">
        <v>43</v>
      </c>
      <c r="AP7" s="53"/>
      <c r="AQ7" s="55" t="s">
        <v>42</v>
      </c>
      <c r="AR7" s="52"/>
      <c r="AS7" s="52" t="s">
        <v>43</v>
      </c>
      <c r="AT7" s="53"/>
      <c r="AU7" s="55" t="s">
        <v>42</v>
      </c>
      <c r="AV7" s="52"/>
      <c r="AW7" s="52" t="s">
        <v>43</v>
      </c>
      <c r="AX7" s="54"/>
    </row>
    <row r="8" spans="2:50" s="20" customFormat="1" ht="12.75" thickBot="1" x14ac:dyDescent="0.25">
      <c r="B8" s="22"/>
      <c r="C8" s="47" t="s">
        <v>50</v>
      </c>
      <c r="D8" s="48" t="s">
        <v>51</v>
      </c>
      <c r="E8" s="48" t="s">
        <v>50</v>
      </c>
      <c r="F8" s="49" t="s">
        <v>51</v>
      </c>
      <c r="G8" s="47" t="s">
        <v>50</v>
      </c>
      <c r="H8" s="48" t="s">
        <v>51</v>
      </c>
      <c r="I8" s="48" t="s">
        <v>50</v>
      </c>
      <c r="J8" s="49" t="s">
        <v>51</v>
      </c>
      <c r="K8" s="47" t="s">
        <v>50</v>
      </c>
      <c r="L8" s="48" t="s">
        <v>51</v>
      </c>
      <c r="M8" s="48" t="s">
        <v>50</v>
      </c>
      <c r="N8" s="49" t="s">
        <v>51</v>
      </c>
      <c r="O8" s="47" t="s">
        <v>50</v>
      </c>
      <c r="P8" s="48" t="s">
        <v>51</v>
      </c>
      <c r="Q8" s="48" t="s">
        <v>50</v>
      </c>
      <c r="R8" s="49" t="s">
        <v>51</v>
      </c>
      <c r="S8" s="47" t="s">
        <v>50</v>
      </c>
      <c r="T8" s="48" t="s">
        <v>51</v>
      </c>
      <c r="U8" s="48" t="s">
        <v>50</v>
      </c>
      <c r="V8" s="49" t="s">
        <v>51</v>
      </c>
      <c r="W8" s="47" t="s">
        <v>50</v>
      </c>
      <c r="X8" s="48" t="s">
        <v>51</v>
      </c>
      <c r="Y8" s="48" t="s">
        <v>50</v>
      </c>
      <c r="Z8" s="49" t="s">
        <v>51</v>
      </c>
      <c r="AA8" s="47" t="s">
        <v>50</v>
      </c>
      <c r="AB8" s="48" t="s">
        <v>51</v>
      </c>
      <c r="AC8" s="48" t="s">
        <v>50</v>
      </c>
      <c r="AD8" s="49" t="s">
        <v>51</v>
      </c>
      <c r="AE8" s="47" t="s">
        <v>50</v>
      </c>
      <c r="AF8" s="48" t="s">
        <v>51</v>
      </c>
      <c r="AG8" s="48" t="s">
        <v>50</v>
      </c>
      <c r="AH8" s="49" t="s">
        <v>51</v>
      </c>
      <c r="AI8" s="47" t="s">
        <v>50</v>
      </c>
      <c r="AJ8" s="48" t="s">
        <v>51</v>
      </c>
      <c r="AK8" s="48" t="s">
        <v>50</v>
      </c>
      <c r="AL8" s="49" t="s">
        <v>51</v>
      </c>
      <c r="AM8" s="47" t="s">
        <v>50</v>
      </c>
      <c r="AN8" s="48" t="s">
        <v>51</v>
      </c>
      <c r="AO8" s="48" t="s">
        <v>50</v>
      </c>
      <c r="AP8" s="49" t="s">
        <v>51</v>
      </c>
      <c r="AQ8" s="47" t="s">
        <v>50</v>
      </c>
      <c r="AR8" s="48" t="s">
        <v>51</v>
      </c>
      <c r="AS8" s="48" t="s">
        <v>50</v>
      </c>
      <c r="AT8" s="49" t="s">
        <v>51</v>
      </c>
      <c r="AU8" s="47" t="s">
        <v>50</v>
      </c>
      <c r="AV8" s="48" t="s">
        <v>51</v>
      </c>
      <c r="AW8" s="48" t="s">
        <v>50</v>
      </c>
      <c r="AX8" s="50" t="s">
        <v>51</v>
      </c>
    </row>
    <row r="9" spans="2:50" s="20" customFormat="1" ht="12.75" thickBot="1" x14ac:dyDescent="0.25">
      <c r="B9" s="2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2:50" s="20" customFormat="1" ht="12" x14ac:dyDescent="0.2">
      <c r="B10" s="38" t="s">
        <v>12</v>
      </c>
      <c r="C10" s="13">
        <v>10824</v>
      </c>
      <c r="D10" s="13">
        <v>3460</v>
      </c>
      <c r="E10" s="13">
        <v>10724</v>
      </c>
      <c r="F10" s="13">
        <v>3445</v>
      </c>
      <c r="G10" s="13">
        <v>10557</v>
      </c>
      <c r="H10" s="13">
        <v>3363</v>
      </c>
      <c r="I10" s="13">
        <v>10446</v>
      </c>
      <c r="J10" s="13">
        <v>3350</v>
      </c>
      <c r="K10" s="13">
        <v>10501</v>
      </c>
      <c r="L10" s="13">
        <v>3445</v>
      </c>
      <c r="M10" s="13">
        <v>10401</v>
      </c>
      <c r="N10" s="13">
        <v>3433</v>
      </c>
      <c r="O10" s="13">
        <v>10244</v>
      </c>
      <c r="P10" s="13">
        <v>3194</v>
      </c>
      <c r="Q10" s="13">
        <v>10152</v>
      </c>
      <c r="R10" s="13">
        <v>3186</v>
      </c>
      <c r="S10" s="13">
        <v>10032</v>
      </c>
      <c r="T10" s="13">
        <v>3099</v>
      </c>
      <c r="U10" s="13">
        <v>9955</v>
      </c>
      <c r="V10" s="13">
        <v>3090</v>
      </c>
      <c r="W10" s="13">
        <v>10195</v>
      </c>
      <c r="X10" s="13">
        <v>3274</v>
      </c>
      <c r="Y10" s="13">
        <v>10114</v>
      </c>
      <c r="Z10" s="13">
        <v>3268</v>
      </c>
      <c r="AA10" s="13">
        <v>10207</v>
      </c>
      <c r="AB10" s="13">
        <v>3217</v>
      </c>
      <c r="AC10" s="13">
        <v>10119</v>
      </c>
      <c r="AD10" s="13">
        <v>3210</v>
      </c>
      <c r="AE10" s="13">
        <v>10216</v>
      </c>
      <c r="AF10" s="13">
        <v>3187</v>
      </c>
      <c r="AG10" s="13">
        <v>10112</v>
      </c>
      <c r="AH10" s="13">
        <v>3161</v>
      </c>
      <c r="AI10" s="13">
        <v>10135</v>
      </c>
      <c r="AJ10" s="13">
        <v>3085</v>
      </c>
      <c r="AK10" s="13">
        <v>10044</v>
      </c>
      <c r="AL10" s="13">
        <v>3063</v>
      </c>
      <c r="AM10" s="13">
        <v>10088</v>
      </c>
      <c r="AN10" s="13">
        <v>3055</v>
      </c>
      <c r="AO10" s="13">
        <v>9999</v>
      </c>
      <c r="AP10" s="13">
        <v>3033</v>
      </c>
      <c r="AQ10" s="13">
        <v>10135</v>
      </c>
      <c r="AR10" s="13">
        <v>3029</v>
      </c>
      <c r="AS10" s="13">
        <v>10037</v>
      </c>
      <c r="AT10" s="13">
        <v>2999</v>
      </c>
      <c r="AU10" s="13">
        <v>10603</v>
      </c>
      <c r="AV10" s="13">
        <v>3268</v>
      </c>
      <c r="AW10" s="13">
        <v>10484</v>
      </c>
      <c r="AX10" s="13">
        <v>3231</v>
      </c>
    </row>
    <row r="11" spans="2:50" s="20" customFormat="1" ht="24.75" customHeight="1" x14ac:dyDescent="0.2">
      <c r="B11" s="39" t="s">
        <v>13</v>
      </c>
      <c r="C11" s="14">
        <v>107217</v>
      </c>
      <c r="D11" s="14">
        <v>82776</v>
      </c>
      <c r="E11" s="14">
        <v>106644</v>
      </c>
      <c r="F11" s="14">
        <v>82268</v>
      </c>
      <c r="G11" s="14">
        <v>106754</v>
      </c>
      <c r="H11" s="14">
        <v>81981</v>
      </c>
      <c r="I11" s="14">
        <v>105989</v>
      </c>
      <c r="J11" s="14">
        <v>81394</v>
      </c>
      <c r="K11" s="14">
        <v>107309</v>
      </c>
      <c r="L11" s="14">
        <v>82500</v>
      </c>
      <c r="M11" s="14">
        <v>106531</v>
      </c>
      <c r="N11" s="14">
        <v>81956</v>
      </c>
      <c r="O11" s="14">
        <v>106942</v>
      </c>
      <c r="P11" s="14">
        <v>82669</v>
      </c>
      <c r="Q11" s="14">
        <v>106281</v>
      </c>
      <c r="R11" s="14">
        <v>82120</v>
      </c>
      <c r="S11" s="14">
        <v>106645</v>
      </c>
      <c r="T11" s="14">
        <v>82980</v>
      </c>
      <c r="U11" s="14">
        <v>105889</v>
      </c>
      <c r="V11" s="14">
        <v>82520</v>
      </c>
      <c r="W11" s="14">
        <v>106616</v>
      </c>
      <c r="X11" s="14">
        <v>83664</v>
      </c>
      <c r="Y11" s="14">
        <v>105767</v>
      </c>
      <c r="Z11" s="14">
        <v>83167</v>
      </c>
      <c r="AA11" s="14">
        <v>106670</v>
      </c>
      <c r="AB11" s="14">
        <v>83216</v>
      </c>
      <c r="AC11" s="14">
        <v>105833</v>
      </c>
      <c r="AD11" s="14">
        <v>82783</v>
      </c>
      <c r="AE11" s="14">
        <v>106797</v>
      </c>
      <c r="AF11" s="14">
        <v>83209</v>
      </c>
      <c r="AG11" s="14">
        <v>105898</v>
      </c>
      <c r="AH11" s="14">
        <v>82712</v>
      </c>
      <c r="AI11" s="14">
        <v>107010</v>
      </c>
      <c r="AJ11" s="14">
        <v>83348</v>
      </c>
      <c r="AK11" s="14">
        <v>106232</v>
      </c>
      <c r="AL11" s="14">
        <v>82869</v>
      </c>
      <c r="AM11" s="14">
        <v>107217</v>
      </c>
      <c r="AN11" s="14">
        <v>83590</v>
      </c>
      <c r="AO11" s="14">
        <v>106420</v>
      </c>
      <c r="AP11" s="14">
        <v>83088</v>
      </c>
      <c r="AQ11" s="14">
        <v>109400</v>
      </c>
      <c r="AR11" s="14">
        <v>83891</v>
      </c>
      <c r="AS11" s="14">
        <v>108743</v>
      </c>
      <c r="AT11" s="14">
        <v>83414</v>
      </c>
      <c r="AU11" s="14">
        <v>109599</v>
      </c>
      <c r="AV11" s="14">
        <v>83627</v>
      </c>
      <c r="AW11" s="14">
        <v>108877</v>
      </c>
      <c r="AX11" s="14">
        <v>83244</v>
      </c>
    </row>
    <row r="12" spans="2:50" s="20" customFormat="1" ht="12" x14ac:dyDescent="0.2">
      <c r="B12" s="40" t="s">
        <v>14</v>
      </c>
      <c r="C12" s="14">
        <v>17776</v>
      </c>
      <c r="D12" s="14">
        <v>2460</v>
      </c>
      <c r="E12" s="14">
        <v>17204</v>
      </c>
      <c r="F12" s="14">
        <v>2364</v>
      </c>
      <c r="G12" s="14">
        <v>18173</v>
      </c>
      <c r="H12" s="14">
        <v>2471</v>
      </c>
      <c r="I12" s="14">
        <v>17186</v>
      </c>
      <c r="J12" s="14">
        <v>2360</v>
      </c>
      <c r="K12" s="14">
        <v>19633</v>
      </c>
      <c r="L12" s="14">
        <v>2642</v>
      </c>
      <c r="M12" s="14">
        <v>19269</v>
      </c>
      <c r="N12" s="14">
        <v>2552</v>
      </c>
      <c r="O12" s="14">
        <v>19724</v>
      </c>
      <c r="P12" s="14">
        <v>2623</v>
      </c>
      <c r="Q12" s="14">
        <v>19263</v>
      </c>
      <c r="R12" s="14">
        <v>2546</v>
      </c>
      <c r="S12" s="14">
        <v>20894</v>
      </c>
      <c r="T12" s="14">
        <v>2655</v>
      </c>
      <c r="U12" s="14">
        <v>20509</v>
      </c>
      <c r="V12" s="14">
        <v>2596</v>
      </c>
      <c r="W12" s="14">
        <v>20840</v>
      </c>
      <c r="X12" s="14">
        <v>2671</v>
      </c>
      <c r="Y12" s="14">
        <v>19862</v>
      </c>
      <c r="Z12" s="14">
        <v>2579</v>
      </c>
      <c r="AA12" s="14">
        <v>21182</v>
      </c>
      <c r="AB12" s="14">
        <v>2683</v>
      </c>
      <c r="AC12" s="14">
        <v>20283</v>
      </c>
      <c r="AD12" s="14">
        <v>2595</v>
      </c>
      <c r="AE12" s="14">
        <v>20959</v>
      </c>
      <c r="AF12" s="14">
        <v>2690</v>
      </c>
      <c r="AG12" s="14">
        <v>19981</v>
      </c>
      <c r="AH12" s="14">
        <v>2592</v>
      </c>
      <c r="AI12" s="14">
        <v>20524</v>
      </c>
      <c r="AJ12" s="14">
        <v>2711</v>
      </c>
      <c r="AK12" s="14">
        <v>19839</v>
      </c>
      <c r="AL12" s="14">
        <v>2611</v>
      </c>
      <c r="AM12" s="14">
        <v>20173</v>
      </c>
      <c r="AN12" s="14">
        <v>2779</v>
      </c>
      <c r="AO12" s="14">
        <v>19411</v>
      </c>
      <c r="AP12" s="14">
        <v>2646</v>
      </c>
      <c r="AQ12" s="14">
        <v>19597</v>
      </c>
      <c r="AR12" s="14">
        <v>2769</v>
      </c>
      <c r="AS12" s="14">
        <v>19009</v>
      </c>
      <c r="AT12" s="14">
        <v>2643</v>
      </c>
      <c r="AU12" s="14">
        <v>19093</v>
      </c>
      <c r="AV12" s="14">
        <v>2745</v>
      </c>
      <c r="AW12" s="14">
        <v>18537</v>
      </c>
      <c r="AX12" s="14">
        <v>2641</v>
      </c>
    </row>
    <row r="13" spans="2:50" s="20" customFormat="1" ht="36" x14ac:dyDescent="0.2">
      <c r="B13" s="39" t="s">
        <v>15</v>
      </c>
      <c r="C13" s="14">
        <v>120974</v>
      </c>
      <c r="D13" s="14">
        <v>73360</v>
      </c>
      <c r="E13" s="14">
        <v>118831</v>
      </c>
      <c r="F13" s="14">
        <v>72180</v>
      </c>
      <c r="G13" s="14">
        <v>120599</v>
      </c>
      <c r="H13" s="14">
        <v>72520</v>
      </c>
      <c r="I13" s="14">
        <v>118410</v>
      </c>
      <c r="J13" s="14">
        <v>71144</v>
      </c>
      <c r="K13" s="14">
        <v>120783</v>
      </c>
      <c r="L13" s="14">
        <v>72460</v>
      </c>
      <c r="M13" s="14">
        <v>118407</v>
      </c>
      <c r="N13" s="14">
        <v>71049</v>
      </c>
      <c r="O13" s="14">
        <v>120795</v>
      </c>
      <c r="P13" s="14">
        <v>72302</v>
      </c>
      <c r="Q13" s="14">
        <v>118675</v>
      </c>
      <c r="R13" s="14">
        <v>71074</v>
      </c>
      <c r="S13" s="14">
        <v>121170</v>
      </c>
      <c r="T13" s="14">
        <v>72602</v>
      </c>
      <c r="U13" s="14">
        <v>119196</v>
      </c>
      <c r="V13" s="14">
        <v>71322</v>
      </c>
      <c r="W13" s="14">
        <v>121331</v>
      </c>
      <c r="X13" s="14">
        <v>72592</v>
      </c>
      <c r="Y13" s="14">
        <v>119370</v>
      </c>
      <c r="Z13" s="14">
        <v>71350</v>
      </c>
      <c r="AA13" s="14">
        <v>121470</v>
      </c>
      <c r="AB13" s="14">
        <v>72833</v>
      </c>
      <c r="AC13" s="14">
        <v>119591</v>
      </c>
      <c r="AD13" s="14">
        <v>71642</v>
      </c>
      <c r="AE13" s="14">
        <v>121841</v>
      </c>
      <c r="AF13" s="14">
        <v>73079</v>
      </c>
      <c r="AG13" s="14">
        <v>119723</v>
      </c>
      <c r="AH13" s="14">
        <v>71778</v>
      </c>
      <c r="AI13" s="14">
        <v>122145</v>
      </c>
      <c r="AJ13" s="14">
        <v>73312</v>
      </c>
      <c r="AK13" s="14">
        <v>120225</v>
      </c>
      <c r="AL13" s="14">
        <v>72101</v>
      </c>
      <c r="AM13" s="14">
        <v>122830</v>
      </c>
      <c r="AN13" s="14">
        <v>73626</v>
      </c>
      <c r="AO13" s="14">
        <v>120812</v>
      </c>
      <c r="AP13" s="14">
        <v>72399</v>
      </c>
      <c r="AQ13" s="14">
        <v>123905</v>
      </c>
      <c r="AR13" s="14">
        <v>74739</v>
      </c>
      <c r="AS13" s="14">
        <v>122012</v>
      </c>
      <c r="AT13" s="14">
        <v>73603</v>
      </c>
      <c r="AU13" s="14">
        <v>123637</v>
      </c>
      <c r="AV13" s="14">
        <v>74940</v>
      </c>
      <c r="AW13" s="14">
        <v>121400</v>
      </c>
      <c r="AX13" s="14">
        <v>73376</v>
      </c>
    </row>
    <row r="14" spans="2:50" s="20" customFormat="1" ht="12" x14ac:dyDescent="0.2">
      <c r="B14" s="40" t="s">
        <v>16</v>
      </c>
      <c r="C14" s="14">
        <v>12858</v>
      </c>
      <c r="D14" s="14">
        <v>6243</v>
      </c>
      <c r="E14" s="14">
        <v>12540</v>
      </c>
      <c r="F14" s="14">
        <v>6039</v>
      </c>
      <c r="G14" s="14">
        <v>12733</v>
      </c>
      <c r="H14" s="14">
        <v>6205</v>
      </c>
      <c r="I14" s="14">
        <v>12593</v>
      </c>
      <c r="J14" s="14">
        <v>6146</v>
      </c>
      <c r="K14" s="14">
        <v>12708</v>
      </c>
      <c r="L14" s="14">
        <v>6188</v>
      </c>
      <c r="M14" s="14">
        <v>12585</v>
      </c>
      <c r="N14" s="14">
        <v>6147</v>
      </c>
      <c r="O14" s="14">
        <v>12630</v>
      </c>
      <c r="P14" s="14">
        <v>6141</v>
      </c>
      <c r="Q14" s="14">
        <v>12431</v>
      </c>
      <c r="R14" s="14">
        <v>6059</v>
      </c>
      <c r="S14" s="14">
        <v>12577</v>
      </c>
      <c r="T14" s="14">
        <v>6091</v>
      </c>
      <c r="U14" s="14">
        <v>12380</v>
      </c>
      <c r="V14" s="14">
        <v>6014</v>
      </c>
      <c r="W14" s="14">
        <v>12506</v>
      </c>
      <c r="X14" s="14">
        <v>5977</v>
      </c>
      <c r="Y14" s="14">
        <v>12393</v>
      </c>
      <c r="Z14" s="14">
        <v>5944</v>
      </c>
      <c r="AA14" s="14">
        <v>12419</v>
      </c>
      <c r="AB14" s="14">
        <v>5950</v>
      </c>
      <c r="AC14" s="14">
        <v>12259</v>
      </c>
      <c r="AD14" s="14">
        <v>5901</v>
      </c>
      <c r="AE14" s="14">
        <v>12281</v>
      </c>
      <c r="AF14" s="14">
        <v>5841</v>
      </c>
      <c r="AG14" s="14">
        <v>12143</v>
      </c>
      <c r="AH14" s="14">
        <v>5797</v>
      </c>
      <c r="AI14" s="14">
        <v>12313</v>
      </c>
      <c r="AJ14" s="14">
        <v>5874</v>
      </c>
      <c r="AK14" s="14">
        <v>12154</v>
      </c>
      <c r="AL14" s="14">
        <v>5826</v>
      </c>
      <c r="AM14" s="14">
        <v>12341</v>
      </c>
      <c r="AN14" s="14">
        <v>5848</v>
      </c>
      <c r="AO14" s="14">
        <v>12116</v>
      </c>
      <c r="AP14" s="14">
        <v>5753</v>
      </c>
      <c r="AQ14" s="14">
        <v>12305</v>
      </c>
      <c r="AR14" s="14">
        <v>5825</v>
      </c>
      <c r="AS14" s="14">
        <v>12128</v>
      </c>
      <c r="AT14" s="14">
        <v>5779</v>
      </c>
      <c r="AU14" s="14">
        <v>12343</v>
      </c>
      <c r="AV14" s="14">
        <v>5842</v>
      </c>
      <c r="AW14" s="14">
        <v>12152</v>
      </c>
      <c r="AX14" s="14">
        <v>5787</v>
      </c>
    </row>
    <row r="15" spans="2:50" s="20" customFormat="1" ht="12" x14ac:dyDescent="0.2">
      <c r="B15" s="40" t="s">
        <v>17</v>
      </c>
      <c r="C15" s="14">
        <v>14694</v>
      </c>
      <c r="D15" s="14">
        <v>15480</v>
      </c>
      <c r="E15" s="14">
        <v>14669</v>
      </c>
      <c r="F15" s="14">
        <v>15459</v>
      </c>
      <c r="G15" s="14">
        <v>14584</v>
      </c>
      <c r="H15" s="14">
        <v>15481</v>
      </c>
      <c r="I15" s="14">
        <v>14563</v>
      </c>
      <c r="J15" s="14">
        <v>15461</v>
      </c>
      <c r="K15" s="14">
        <v>14721</v>
      </c>
      <c r="L15" s="14">
        <v>15504</v>
      </c>
      <c r="M15" s="14">
        <v>14694</v>
      </c>
      <c r="N15" s="14">
        <v>15477</v>
      </c>
      <c r="O15" s="14">
        <v>14683</v>
      </c>
      <c r="P15" s="14">
        <v>15521</v>
      </c>
      <c r="Q15" s="14">
        <v>14666</v>
      </c>
      <c r="R15" s="14">
        <v>15506</v>
      </c>
      <c r="S15" s="14">
        <v>14665</v>
      </c>
      <c r="T15" s="14">
        <v>15531</v>
      </c>
      <c r="U15" s="14">
        <v>14648</v>
      </c>
      <c r="V15" s="14">
        <v>15517</v>
      </c>
      <c r="W15" s="14">
        <v>14681</v>
      </c>
      <c r="X15" s="14">
        <v>15578</v>
      </c>
      <c r="Y15" s="14">
        <v>14659</v>
      </c>
      <c r="Z15" s="14">
        <v>15558</v>
      </c>
      <c r="AA15" s="14">
        <v>14620</v>
      </c>
      <c r="AB15" s="14">
        <v>15537</v>
      </c>
      <c r="AC15" s="14">
        <v>14602</v>
      </c>
      <c r="AD15" s="14">
        <v>15514</v>
      </c>
      <c r="AE15" s="14">
        <v>14675</v>
      </c>
      <c r="AF15" s="14">
        <v>15539</v>
      </c>
      <c r="AG15" s="14">
        <v>14657</v>
      </c>
      <c r="AH15" s="14">
        <v>15515</v>
      </c>
      <c r="AI15" s="14">
        <v>14692</v>
      </c>
      <c r="AJ15" s="14">
        <v>15570</v>
      </c>
      <c r="AK15" s="14">
        <v>14670</v>
      </c>
      <c r="AL15" s="14">
        <v>15547</v>
      </c>
      <c r="AM15" s="14">
        <v>14656</v>
      </c>
      <c r="AN15" s="14">
        <v>15601</v>
      </c>
      <c r="AO15" s="14">
        <v>14635</v>
      </c>
      <c r="AP15" s="14">
        <v>15572</v>
      </c>
      <c r="AQ15" s="14">
        <v>14604</v>
      </c>
      <c r="AR15" s="14">
        <v>15625</v>
      </c>
      <c r="AS15" s="14">
        <v>14578</v>
      </c>
      <c r="AT15" s="14">
        <v>15601</v>
      </c>
      <c r="AU15" s="14">
        <v>14544</v>
      </c>
      <c r="AV15" s="14">
        <v>15643</v>
      </c>
      <c r="AW15" s="14">
        <v>14524</v>
      </c>
      <c r="AX15" s="14">
        <v>15623</v>
      </c>
    </row>
    <row r="16" spans="2:50" s="20" customFormat="1" ht="12" x14ac:dyDescent="0.2">
      <c r="B16" s="40" t="s">
        <v>18</v>
      </c>
      <c r="C16" s="14">
        <v>4015</v>
      </c>
      <c r="D16" s="14">
        <v>1638</v>
      </c>
      <c r="E16" s="14">
        <v>3976</v>
      </c>
      <c r="F16" s="14">
        <v>1623</v>
      </c>
      <c r="G16" s="14">
        <v>4020</v>
      </c>
      <c r="H16" s="14">
        <v>1656</v>
      </c>
      <c r="I16" s="14">
        <v>3969</v>
      </c>
      <c r="J16" s="14">
        <v>1637</v>
      </c>
      <c r="K16" s="14">
        <v>3991</v>
      </c>
      <c r="L16" s="14">
        <v>1654</v>
      </c>
      <c r="M16" s="14">
        <v>3943</v>
      </c>
      <c r="N16" s="14">
        <v>1634</v>
      </c>
      <c r="O16" s="14">
        <v>3971</v>
      </c>
      <c r="P16" s="14">
        <v>1647</v>
      </c>
      <c r="Q16" s="14">
        <v>3938</v>
      </c>
      <c r="R16" s="14">
        <v>1633</v>
      </c>
      <c r="S16" s="14">
        <v>4007</v>
      </c>
      <c r="T16" s="14">
        <v>1660</v>
      </c>
      <c r="U16" s="14">
        <v>3971</v>
      </c>
      <c r="V16" s="14">
        <v>1645</v>
      </c>
      <c r="W16" s="14">
        <v>3937</v>
      </c>
      <c r="X16" s="14">
        <v>1666</v>
      </c>
      <c r="Y16" s="14">
        <v>3883</v>
      </c>
      <c r="Z16" s="14">
        <v>1643</v>
      </c>
      <c r="AA16" s="14">
        <v>4037</v>
      </c>
      <c r="AB16" s="14">
        <v>1669</v>
      </c>
      <c r="AC16" s="14">
        <v>3992</v>
      </c>
      <c r="AD16" s="14">
        <v>1657</v>
      </c>
      <c r="AE16" s="14">
        <v>3937</v>
      </c>
      <c r="AF16" s="14">
        <v>1675</v>
      </c>
      <c r="AG16" s="14">
        <v>3913</v>
      </c>
      <c r="AH16" s="14">
        <v>1666</v>
      </c>
      <c r="AI16" s="14">
        <v>3959</v>
      </c>
      <c r="AJ16" s="14">
        <v>1673</v>
      </c>
      <c r="AK16" s="14">
        <v>3933</v>
      </c>
      <c r="AL16" s="14">
        <v>1653</v>
      </c>
      <c r="AM16" s="14">
        <v>4173</v>
      </c>
      <c r="AN16" s="14">
        <v>1688</v>
      </c>
      <c r="AO16" s="14">
        <v>4150</v>
      </c>
      <c r="AP16" s="14">
        <v>1670</v>
      </c>
      <c r="AQ16" s="14">
        <v>4418</v>
      </c>
      <c r="AR16" s="14">
        <v>1670</v>
      </c>
      <c r="AS16" s="14">
        <v>4374</v>
      </c>
      <c r="AT16" s="14">
        <v>1656</v>
      </c>
      <c r="AU16" s="14">
        <v>4407</v>
      </c>
      <c r="AV16" s="14">
        <v>1653</v>
      </c>
      <c r="AW16" s="14">
        <v>4373</v>
      </c>
      <c r="AX16" s="14">
        <v>1630</v>
      </c>
    </row>
    <row r="17" spans="2:50" s="20" customFormat="1" ht="24" x14ac:dyDescent="0.2">
      <c r="B17" s="39" t="s">
        <v>19</v>
      </c>
      <c r="C17" s="14">
        <v>80684</v>
      </c>
      <c r="D17" s="14">
        <v>39070</v>
      </c>
      <c r="E17" s="14">
        <v>79535</v>
      </c>
      <c r="F17" s="14">
        <v>38509</v>
      </c>
      <c r="G17" s="14">
        <v>80762</v>
      </c>
      <c r="H17" s="14">
        <v>39041</v>
      </c>
      <c r="I17" s="14">
        <v>79756</v>
      </c>
      <c r="J17" s="14">
        <v>38512</v>
      </c>
      <c r="K17" s="14">
        <v>81170</v>
      </c>
      <c r="L17" s="14">
        <v>39086</v>
      </c>
      <c r="M17" s="14">
        <v>79788</v>
      </c>
      <c r="N17" s="14">
        <v>38584</v>
      </c>
      <c r="O17" s="14">
        <v>80136</v>
      </c>
      <c r="P17" s="14">
        <v>38592</v>
      </c>
      <c r="Q17" s="14">
        <v>79202</v>
      </c>
      <c r="R17" s="14">
        <v>38143</v>
      </c>
      <c r="S17" s="14">
        <v>80208</v>
      </c>
      <c r="T17" s="14">
        <v>38629</v>
      </c>
      <c r="U17" s="14">
        <v>79200</v>
      </c>
      <c r="V17" s="14">
        <v>38186</v>
      </c>
      <c r="W17" s="14">
        <v>80649</v>
      </c>
      <c r="X17" s="14">
        <v>38950</v>
      </c>
      <c r="Y17" s="14">
        <v>79753</v>
      </c>
      <c r="Z17" s="14">
        <v>38541</v>
      </c>
      <c r="AA17" s="14">
        <v>81090</v>
      </c>
      <c r="AB17" s="14">
        <v>38973</v>
      </c>
      <c r="AC17" s="14">
        <v>80160</v>
      </c>
      <c r="AD17" s="14">
        <v>38584</v>
      </c>
      <c r="AE17" s="14">
        <v>81075</v>
      </c>
      <c r="AF17" s="14">
        <v>38940</v>
      </c>
      <c r="AG17" s="14">
        <v>80185</v>
      </c>
      <c r="AH17" s="14">
        <v>38537</v>
      </c>
      <c r="AI17" s="14">
        <v>80498</v>
      </c>
      <c r="AJ17" s="14">
        <v>38918</v>
      </c>
      <c r="AK17" s="14">
        <v>79494</v>
      </c>
      <c r="AL17" s="14">
        <v>38508</v>
      </c>
      <c r="AM17" s="14">
        <v>80738</v>
      </c>
      <c r="AN17" s="14">
        <v>38920</v>
      </c>
      <c r="AO17" s="14">
        <v>79751</v>
      </c>
      <c r="AP17" s="14">
        <v>38525</v>
      </c>
      <c r="AQ17" s="14">
        <v>81061</v>
      </c>
      <c r="AR17" s="14">
        <v>39130</v>
      </c>
      <c r="AS17" s="14">
        <v>80184</v>
      </c>
      <c r="AT17" s="14">
        <v>38740</v>
      </c>
      <c r="AU17" s="14">
        <v>80645</v>
      </c>
      <c r="AV17" s="14">
        <v>39048</v>
      </c>
      <c r="AW17" s="14">
        <v>79822</v>
      </c>
      <c r="AX17" s="14">
        <v>38618</v>
      </c>
    </row>
    <row r="18" spans="2:50" s="20" customFormat="1" ht="12" x14ac:dyDescent="0.2">
      <c r="B18" s="40" t="s">
        <v>20</v>
      </c>
      <c r="C18" s="14">
        <v>29683</v>
      </c>
      <c r="D18" s="14">
        <v>37403</v>
      </c>
      <c r="E18" s="14">
        <v>28781</v>
      </c>
      <c r="F18" s="14">
        <v>36734</v>
      </c>
      <c r="G18" s="14">
        <v>30171</v>
      </c>
      <c r="H18" s="14">
        <v>38090</v>
      </c>
      <c r="I18" s="14">
        <v>29294</v>
      </c>
      <c r="J18" s="14">
        <v>37451</v>
      </c>
      <c r="K18" s="14">
        <v>30672</v>
      </c>
      <c r="L18" s="14">
        <v>38513</v>
      </c>
      <c r="M18" s="14">
        <v>29861</v>
      </c>
      <c r="N18" s="14">
        <v>37840</v>
      </c>
      <c r="O18" s="14">
        <v>30637</v>
      </c>
      <c r="P18" s="14">
        <v>38732</v>
      </c>
      <c r="Q18" s="14">
        <v>29990</v>
      </c>
      <c r="R18" s="14">
        <v>38039</v>
      </c>
      <c r="S18" s="14">
        <v>30797</v>
      </c>
      <c r="T18" s="14">
        <v>38961</v>
      </c>
      <c r="U18" s="14">
        <v>30250</v>
      </c>
      <c r="V18" s="14">
        <v>38274</v>
      </c>
      <c r="W18" s="14">
        <v>30870</v>
      </c>
      <c r="X18" s="14">
        <v>38905</v>
      </c>
      <c r="Y18" s="14">
        <v>30243</v>
      </c>
      <c r="Z18" s="14">
        <v>38260</v>
      </c>
      <c r="AA18" s="14">
        <v>30903</v>
      </c>
      <c r="AB18" s="14">
        <v>38852</v>
      </c>
      <c r="AC18" s="14">
        <v>30273</v>
      </c>
      <c r="AD18" s="14">
        <v>38171</v>
      </c>
      <c r="AE18" s="14">
        <v>30952</v>
      </c>
      <c r="AF18" s="14">
        <v>39042</v>
      </c>
      <c r="AG18" s="14">
        <v>30407</v>
      </c>
      <c r="AH18" s="14">
        <v>38415</v>
      </c>
      <c r="AI18" s="14">
        <v>30847</v>
      </c>
      <c r="AJ18" s="14">
        <v>39014</v>
      </c>
      <c r="AK18" s="14">
        <v>30409</v>
      </c>
      <c r="AL18" s="14">
        <v>38496</v>
      </c>
      <c r="AM18" s="14">
        <v>30809</v>
      </c>
      <c r="AN18" s="14">
        <v>38998</v>
      </c>
      <c r="AO18" s="14">
        <v>30382</v>
      </c>
      <c r="AP18" s="14">
        <v>38432</v>
      </c>
      <c r="AQ18" s="14">
        <v>30486</v>
      </c>
      <c r="AR18" s="14">
        <v>38616</v>
      </c>
      <c r="AS18" s="14">
        <v>30085</v>
      </c>
      <c r="AT18" s="14">
        <v>38101</v>
      </c>
      <c r="AU18" s="14">
        <v>29713</v>
      </c>
      <c r="AV18" s="14">
        <v>36845</v>
      </c>
      <c r="AW18" s="14">
        <v>29329</v>
      </c>
      <c r="AX18" s="14">
        <v>36421</v>
      </c>
    </row>
    <row r="19" spans="2:50" s="20" customFormat="1" ht="12" x14ac:dyDescent="0.2">
      <c r="B19" s="40" t="s">
        <v>21</v>
      </c>
      <c r="C19" s="14">
        <v>164</v>
      </c>
      <c r="D19" s="14">
        <v>1566</v>
      </c>
      <c r="E19" s="14">
        <v>164</v>
      </c>
      <c r="F19" s="14">
        <v>1555</v>
      </c>
      <c r="G19" s="14">
        <v>158</v>
      </c>
      <c r="H19" s="14">
        <v>1570</v>
      </c>
      <c r="I19" s="14">
        <v>157</v>
      </c>
      <c r="J19" s="14">
        <v>1558</v>
      </c>
      <c r="K19" s="14">
        <v>161</v>
      </c>
      <c r="L19" s="14">
        <v>1572</v>
      </c>
      <c r="M19" s="14">
        <v>160</v>
      </c>
      <c r="N19" s="14">
        <v>1554</v>
      </c>
      <c r="O19" s="14">
        <v>159</v>
      </c>
      <c r="P19" s="14">
        <v>1577</v>
      </c>
      <c r="Q19" s="14">
        <v>158</v>
      </c>
      <c r="R19" s="14">
        <v>1554</v>
      </c>
      <c r="S19" s="14">
        <v>162</v>
      </c>
      <c r="T19" s="14">
        <v>1582</v>
      </c>
      <c r="U19" s="14">
        <v>158</v>
      </c>
      <c r="V19" s="14">
        <v>1562</v>
      </c>
      <c r="W19" s="14">
        <v>164</v>
      </c>
      <c r="X19" s="14">
        <v>1579</v>
      </c>
      <c r="Y19" s="14">
        <v>161</v>
      </c>
      <c r="Z19" s="14">
        <v>1565</v>
      </c>
      <c r="AA19" s="14">
        <v>163</v>
      </c>
      <c r="AB19" s="14">
        <v>1574</v>
      </c>
      <c r="AC19" s="14">
        <v>160</v>
      </c>
      <c r="AD19" s="14">
        <v>1552</v>
      </c>
      <c r="AE19" s="14">
        <v>163</v>
      </c>
      <c r="AF19" s="14">
        <v>1578</v>
      </c>
      <c r="AG19" s="14">
        <v>159</v>
      </c>
      <c r="AH19" s="14">
        <v>1557</v>
      </c>
      <c r="AI19" s="14">
        <v>166</v>
      </c>
      <c r="AJ19" s="14">
        <v>1584</v>
      </c>
      <c r="AK19" s="14">
        <v>163</v>
      </c>
      <c r="AL19" s="14">
        <v>1561</v>
      </c>
      <c r="AM19" s="14">
        <v>168</v>
      </c>
      <c r="AN19" s="14">
        <v>1574</v>
      </c>
      <c r="AO19" s="14">
        <v>166</v>
      </c>
      <c r="AP19" s="14">
        <v>1557</v>
      </c>
      <c r="AQ19" s="14">
        <v>167</v>
      </c>
      <c r="AR19" s="14">
        <v>1575</v>
      </c>
      <c r="AS19" s="14">
        <v>164</v>
      </c>
      <c r="AT19" s="14">
        <v>1555</v>
      </c>
      <c r="AU19" s="14">
        <v>174</v>
      </c>
      <c r="AV19" s="14">
        <v>1585</v>
      </c>
      <c r="AW19" s="14">
        <v>172</v>
      </c>
      <c r="AX19" s="14">
        <v>1565</v>
      </c>
    </row>
    <row r="20" spans="2:50" s="20" customFormat="1" ht="12" x14ac:dyDescent="0.2">
      <c r="B20" s="40" t="s">
        <v>22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7</v>
      </c>
      <c r="AV20" s="14">
        <v>5</v>
      </c>
      <c r="AW20" s="14">
        <v>4</v>
      </c>
      <c r="AX20" s="14">
        <v>4</v>
      </c>
    </row>
    <row r="21" spans="2:50" s="20" customFormat="1" ht="12" x14ac:dyDescent="0.2">
      <c r="B21" s="40" t="s">
        <v>23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</row>
    <row r="22" spans="2:50" s="20" customFormat="1" ht="12" x14ac:dyDescent="0.2">
      <c r="B22" s="41" t="s">
        <v>24</v>
      </c>
      <c r="C22" s="14">
        <v>398889</v>
      </c>
      <c r="D22" s="14">
        <v>263456</v>
      </c>
      <c r="E22" s="15">
        <f>SUM(E10:E21)</f>
        <v>393068</v>
      </c>
      <c r="F22" s="15">
        <f>SUM(F10:F21)</f>
        <v>260176</v>
      </c>
      <c r="G22" s="15">
        <v>398511</v>
      </c>
      <c r="H22" s="15">
        <v>262378</v>
      </c>
      <c r="I22" s="15">
        <f>SUM(I10:I21)</f>
        <v>392363</v>
      </c>
      <c r="J22" s="15">
        <f t="shared" ref="J22:AX22" si="0">SUM(J10:J21)</f>
        <v>259013</v>
      </c>
      <c r="K22" s="15">
        <v>401649</v>
      </c>
      <c r="L22" s="15">
        <v>263564</v>
      </c>
      <c r="M22" s="15">
        <f t="shared" si="0"/>
        <v>395639</v>
      </c>
      <c r="N22" s="15">
        <f>SUM(N10:N21)</f>
        <v>260226</v>
      </c>
      <c r="O22" s="15">
        <v>399921</v>
      </c>
      <c r="P22" s="15">
        <v>262998</v>
      </c>
      <c r="Q22" s="15">
        <f t="shared" si="0"/>
        <v>394756</v>
      </c>
      <c r="R22" s="15">
        <f t="shared" si="0"/>
        <v>259860</v>
      </c>
      <c r="S22" s="15">
        <v>401157</v>
      </c>
      <c r="T22" s="15">
        <v>263790</v>
      </c>
      <c r="U22" s="15">
        <f>SUM(U10:U21)</f>
        <v>396156</v>
      </c>
      <c r="V22" s="15">
        <f>SUM(V10:V21)</f>
        <v>260726</v>
      </c>
      <c r="W22" s="15">
        <v>401789</v>
      </c>
      <c r="X22" s="15">
        <v>264856</v>
      </c>
      <c r="Y22" s="15">
        <f t="shared" si="0"/>
        <v>396205</v>
      </c>
      <c r="Z22" s="15">
        <f t="shared" si="0"/>
        <v>261875</v>
      </c>
      <c r="AA22" s="15">
        <v>402761</v>
      </c>
      <c r="AB22" s="15">
        <v>264504</v>
      </c>
      <c r="AC22" s="15">
        <f t="shared" si="0"/>
        <v>397272</v>
      </c>
      <c r="AD22" s="15">
        <f t="shared" si="0"/>
        <v>261609</v>
      </c>
      <c r="AE22" s="15">
        <v>402896</v>
      </c>
      <c r="AF22" s="15">
        <v>264780</v>
      </c>
      <c r="AG22" s="15">
        <f t="shared" si="0"/>
        <v>397178</v>
      </c>
      <c r="AH22" s="15">
        <f t="shared" si="0"/>
        <v>261730</v>
      </c>
      <c r="AI22" s="15">
        <v>402289</v>
      </c>
      <c r="AJ22" s="15">
        <v>265089</v>
      </c>
      <c r="AK22" s="15">
        <f t="shared" si="0"/>
        <v>397163</v>
      </c>
      <c r="AL22" s="15">
        <f t="shared" si="0"/>
        <v>262235</v>
      </c>
      <c r="AM22" s="15">
        <v>403193</v>
      </c>
      <c r="AN22" s="15">
        <v>265679</v>
      </c>
      <c r="AO22" s="15">
        <f t="shared" si="0"/>
        <v>397842</v>
      </c>
      <c r="AP22" s="15">
        <f t="shared" si="0"/>
        <v>262675</v>
      </c>
      <c r="AQ22" s="15">
        <v>406078</v>
      </c>
      <c r="AR22" s="15">
        <v>266869</v>
      </c>
      <c r="AS22" s="15">
        <f t="shared" si="0"/>
        <v>401314</v>
      </c>
      <c r="AT22" s="15">
        <f>SUM(AT10:AT21)</f>
        <v>264091</v>
      </c>
      <c r="AU22" s="15">
        <v>404765</v>
      </c>
      <c r="AV22" s="15">
        <v>265201</v>
      </c>
      <c r="AW22" s="15">
        <f t="shared" si="0"/>
        <v>399674</v>
      </c>
      <c r="AX22" s="15">
        <f t="shared" si="0"/>
        <v>262140</v>
      </c>
    </row>
    <row r="23" spans="2:50" s="20" customFormat="1" ht="12" x14ac:dyDescent="0.2">
      <c r="B23" s="42" t="s">
        <v>25</v>
      </c>
      <c r="C23" s="14">
        <v>53901</v>
      </c>
      <c r="D23" s="14">
        <v>36004</v>
      </c>
      <c r="E23" s="14">
        <v>53815</v>
      </c>
      <c r="F23" s="14">
        <v>35971</v>
      </c>
      <c r="G23" s="14">
        <v>53871</v>
      </c>
      <c r="H23" s="14">
        <v>35949</v>
      </c>
      <c r="I23" s="14">
        <v>53807</v>
      </c>
      <c r="J23" s="14">
        <v>35923</v>
      </c>
      <c r="K23" s="14">
        <v>53922</v>
      </c>
      <c r="L23" s="14">
        <v>36013</v>
      </c>
      <c r="M23" s="14">
        <v>53850</v>
      </c>
      <c r="N23" s="14">
        <v>35989</v>
      </c>
      <c r="O23" s="14">
        <v>53876</v>
      </c>
      <c r="P23" s="14">
        <v>36007</v>
      </c>
      <c r="Q23" s="14">
        <v>53808</v>
      </c>
      <c r="R23" s="14">
        <v>35976</v>
      </c>
      <c r="S23" s="14">
        <v>53899</v>
      </c>
      <c r="T23" s="14">
        <v>36066</v>
      </c>
      <c r="U23" s="14">
        <v>53830</v>
      </c>
      <c r="V23" s="14">
        <v>36033</v>
      </c>
      <c r="W23" s="14">
        <v>53930</v>
      </c>
      <c r="X23" s="14">
        <v>36159</v>
      </c>
      <c r="Y23" s="14">
        <v>53872</v>
      </c>
      <c r="Z23" s="14">
        <v>36133</v>
      </c>
      <c r="AA23" s="14">
        <v>53945</v>
      </c>
      <c r="AB23" s="14">
        <v>36189</v>
      </c>
      <c r="AC23" s="14">
        <v>53887</v>
      </c>
      <c r="AD23" s="14">
        <v>36161</v>
      </c>
      <c r="AE23" s="14">
        <v>54294</v>
      </c>
      <c r="AF23" s="14">
        <v>36330</v>
      </c>
      <c r="AG23" s="14">
        <v>54248</v>
      </c>
      <c r="AH23" s="14">
        <v>36297</v>
      </c>
      <c r="AI23" s="14">
        <v>54325</v>
      </c>
      <c r="AJ23" s="14">
        <v>36507</v>
      </c>
      <c r="AK23" s="14">
        <v>54284</v>
      </c>
      <c r="AL23" s="14">
        <v>36474</v>
      </c>
      <c r="AM23" s="14">
        <v>54531</v>
      </c>
      <c r="AN23" s="14">
        <v>36786</v>
      </c>
      <c r="AO23" s="14">
        <v>54500</v>
      </c>
      <c r="AP23" s="14">
        <v>36757</v>
      </c>
      <c r="AQ23" s="14">
        <v>54474</v>
      </c>
      <c r="AR23" s="14">
        <v>36784</v>
      </c>
      <c r="AS23" s="14">
        <v>54426</v>
      </c>
      <c r="AT23" s="14">
        <v>36759</v>
      </c>
      <c r="AU23" s="14">
        <v>54626</v>
      </c>
      <c r="AV23" s="14">
        <v>36883</v>
      </c>
      <c r="AW23" s="14">
        <v>54571</v>
      </c>
      <c r="AX23" s="14">
        <v>36858</v>
      </c>
    </row>
    <row r="24" spans="2:50" s="20" customFormat="1" ht="12" x14ac:dyDescent="0.2">
      <c r="B24" s="42" t="s">
        <v>26</v>
      </c>
      <c r="C24" s="14">
        <v>8692</v>
      </c>
      <c r="D24" s="14">
        <v>8413</v>
      </c>
      <c r="E24" s="14">
        <v>8658</v>
      </c>
      <c r="F24" s="14">
        <v>8375</v>
      </c>
      <c r="G24" s="14">
        <v>8908</v>
      </c>
      <c r="H24" s="14">
        <v>8564</v>
      </c>
      <c r="I24" s="14">
        <v>8737</v>
      </c>
      <c r="J24" s="14">
        <v>8428</v>
      </c>
      <c r="K24" s="14">
        <v>8956</v>
      </c>
      <c r="L24" s="14">
        <v>8600</v>
      </c>
      <c r="M24" s="14">
        <v>8894</v>
      </c>
      <c r="N24" s="14">
        <v>8532</v>
      </c>
      <c r="O24" s="14">
        <v>8987</v>
      </c>
      <c r="P24" s="14">
        <v>8609</v>
      </c>
      <c r="Q24" s="14">
        <v>8919</v>
      </c>
      <c r="R24" s="14">
        <v>8541</v>
      </c>
      <c r="S24" s="14">
        <v>8992</v>
      </c>
      <c r="T24" s="14">
        <v>8620</v>
      </c>
      <c r="U24" s="14">
        <v>8946</v>
      </c>
      <c r="V24" s="14">
        <v>8577</v>
      </c>
      <c r="W24" s="14">
        <v>8999</v>
      </c>
      <c r="X24" s="14">
        <v>8638</v>
      </c>
      <c r="Y24" s="14">
        <v>8985</v>
      </c>
      <c r="Z24" s="14">
        <v>8620</v>
      </c>
      <c r="AA24" s="14">
        <v>8814</v>
      </c>
      <c r="AB24" s="14">
        <v>8519</v>
      </c>
      <c r="AC24" s="14">
        <v>8814</v>
      </c>
      <c r="AD24" s="14">
        <v>8510</v>
      </c>
      <c r="AE24" s="14">
        <v>8855</v>
      </c>
      <c r="AF24" s="14">
        <v>8541</v>
      </c>
      <c r="AG24" s="14">
        <v>8834</v>
      </c>
      <c r="AH24" s="14">
        <v>8514</v>
      </c>
      <c r="AI24" s="14">
        <v>8989</v>
      </c>
      <c r="AJ24" s="14">
        <v>8645</v>
      </c>
      <c r="AK24" s="14">
        <v>8978</v>
      </c>
      <c r="AL24" s="14">
        <v>8631</v>
      </c>
      <c r="AM24" s="14">
        <v>9003</v>
      </c>
      <c r="AN24" s="14">
        <v>8683</v>
      </c>
      <c r="AO24" s="14">
        <v>8991</v>
      </c>
      <c r="AP24" s="14">
        <v>8672</v>
      </c>
      <c r="AQ24" s="14">
        <v>9049</v>
      </c>
      <c r="AR24" s="14">
        <v>8747</v>
      </c>
      <c r="AS24" s="14">
        <v>9046</v>
      </c>
      <c r="AT24" s="14">
        <v>8737</v>
      </c>
      <c r="AU24" s="14">
        <v>8972</v>
      </c>
      <c r="AV24" s="14">
        <v>8710</v>
      </c>
      <c r="AW24" s="14">
        <v>8971</v>
      </c>
      <c r="AX24" s="14">
        <v>8707</v>
      </c>
    </row>
    <row r="25" spans="2:50" s="20" customFormat="1" ht="12" x14ac:dyDescent="0.2">
      <c r="B25" s="42" t="s">
        <v>27</v>
      </c>
      <c r="C25" s="14">
        <v>6398</v>
      </c>
      <c r="D25" s="14">
        <v>10527</v>
      </c>
      <c r="E25" s="14">
        <v>6398</v>
      </c>
      <c r="F25" s="14">
        <v>10527</v>
      </c>
      <c r="G25" s="14">
        <v>6480</v>
      </c>
      <c r="H25" s="14">
        <v>10605</v>
      </c>
      <c r="I25" s="14">
        <v>6480</v>
      </c>
      <c r="J25" s="14">
        <v>10605</v>
      </c>
      <c r="K25" s="14">
        <v>6551</v>
      </c>
      <c r="L25" s="14">
        <v>10709</v>
      </c>
      <c r="M25" s="14">
        <v>6551</v>
      </c>
      <c r="N25" s="14">
        <v>10709</v>
      </c>
      <c r="O25" s="14">
        <v>6481</v>
      </c>
      <c r="P25" s="14">
        <v>10617</v>
      </c>
      <c r="Q25" s="14">
        <v>6481</v>
      </c>
      <c r="R25" s="14">
        <v>10617</v>
      </c>
      <c r="S25" s="14">
        <v>6582</v>
      </c>
      <c r="T25" s="14">
        <v>10752</v>
      </c>
      <c r="U25" s="14">
        <v>6582</v>
      </c>
      <c r="V25" s="14">
        <v>10752</v>
      </c>
      <c r="W25" s="14">
        <v>6627</v>
      </c>
      <c r="X25" s="14">
        <v>10836</v>
      </c>
      <c r="Y25" s="14">
        <v>6627</v>
      </c>
      <c r="Z25" s="14">
        <v>10836</v>
      </c>
      <c r="AA25" s="14">
        <v>6604</v>
      </c>
      <c r="AB25" s="14">
        <v>10795</v>
      </c>
      <c r="AC25" s="14">
        <v>6604</v>
      </c>
      <c r="AD25" s="14">
        <v>10795</v>
      </c>
      <c r="AE25" s="14">
        <v>6620</v>
      </c>
      <c r="AF25" s="14">
        <v>10889</v>
      </c>
      <c r="AG25" s="14">
        <v>6620</v>
      </c>
      <c r="AH25" s="14">
        <v>10889</v>
      </c>
      <c r="AI25" s="14">
        <v>6651</v>
      </c>
      <c r="AJ25" s="14">
        <v>10915</v>
      </c>
      <c r="AK25" s="14">
        <v>6651</v>
      </c>
      <c r="AL25" s="14">
        <v>10915</v>
      </c>
      <c r="AM25" s="14">
        <v>6687</v>
      </c>
      <c r="AN25" s="14">
        <v>10936</v>
      </c>
      <c r="AO25" s="14">
        <v>6687</v>
      </c>
      <c r="AP25" s="14">
        <v>10936</v>
      </c>
      <c r="AQ25" s="14">
        <v>6728</v>
      </c>
      <c r="AR25" s="14">
        <v>10993</v>
      </c>
      <c r="AS25" s="14">
        <v>6728</v>
      </c>
      <c r="AT25" s="14">
        <v>10993</v>
      </c>
      <c r="AU25" s="14">
        <v>6722</v>
      </c>
      <c r="AV25" s="14">
        <v>10965</v>
      </c>
      <c r="AW25" s="14">
        <v>6722</v>
      </c>
      <c r="AX25" s="14">
        <v>10965</v>
      </c>
    </row>
    <row r="26" spans="2:50" s="20" customFormat="1" ht="12" x14ac:dyDescent="0.2">
      <c r="B26" s="42" t="s">
        <v>28</v>
      </c>
      <c r="C26" s="14">
        <v>4461</v>
      </c>
      <c r="D26" s="14">
        <v>1331</v>
      </c>
      <c r="E26" s="14">
        <v>4461</v>
      </c>
      <c r="F26" s="14">
        <v>1331</v>
      </c>
      <c r="G26" s="14">
        <v>4492</v>
      </c>
      <c r="H26" s="14">
        <v>1331</v>
      </c>
      <c r="I26" s="14">
        <v>4492</v>
      </c>
      <c r="J26" s="14">
        <v>1331</v>
      </c>
      <c r="K26" s="14">
        <v>4496</v>
      </c>
      <c r="L26" s="14">
        <v>1344</v>
      </c>
      <c r="M26" s="14">
        <v>4496</v>
      </c>
      <c r="N26" s="14">
        <v>1344</v>
      </c>
      <c r="O26" s="14">
        <v>4489</v>
      </c>
      <c r="P26" s="14">
        <v>1340</v>
      </c>
      <c r="Q26" s="14">
        <v>4489</v>
      </c>
      <c r="R26" s="14">
        <v>1340</v>
      </c>
      <c r="S26" s="14">
        <v>4481</v>
      </c>
      <c r="T26" s="14">
        <v>1341</v>
      </c>
      <c r="U26" s="14">
        <v>4481</v>
      </c>
      <c r="V26" s="14">
        <v>1341</v>
      </c>
      <c r="W26" s="14">
        <v>4474</v>
      </c>
      <c r="X26" s="14">
        <v>1347</v>
      </c>
      <c r="Y26" s="14">
        <v>4474</v>
      </c>
      <c r="Z26" s="14">
        <v>1347</v>
      </c>
      <c r="AA26" s="14">
        <v>4475</v>
      </c>
      <c r="AB26" s="14">
        <v>1366</v>
      </c>
      <c r="AC26" s="14">
        <v>4475</v>
      </c>
      <c r="AD26" s="14">
        <v>1366</v>
      </c>
      <c r="AE26" s="14">
        <v>4477</v>
      </c>
      <c r="AF26" s="14">
        <v>1366</v>
      </c>
      <c r="AG26" s="14">
        <v>4477</v>
      </c>
      <c r="AH26" s="14">
        <v>1366</v>
      </c>
      <c r="AI26" s="14">
        <v>4501</v>
      </c>
      <c r="AJ26" s="14">
        <v>1372</v>
      </c>
      <c r="AK26" s="14">
        <v>4501</v>
      </c>
      <c r="AL26" s="14">
        <v>1372</v>
      </c>
      <c r="AM26" s="14">
        <v>4489</v>
      </c>
      <c r="AN26" s="14">
        <v>1372</v>
      </c>
      <c r="AO26" s="14">
        <v>4489</v>
      </c>
      <c r="AP26" s="14">
        <v>1372</v>
      </c>
      <c r="AQ26" s="14">
        <v>4483</v>
      </c>
      <c r="AR26" s="14">
        <v>1380</v>
      </c>
      <c r="AS26" s="14">
        <v>4483</v>
      </c>
      <c r="AT26" s="14">
        <v>1380</v>
      </c>
      <c r="AU26" s="14">
        <v>4500</v>
      </c>
      <c r="AV26" s="14">
        <v>1378</v>
      </c>
      <c r="AW26" s="14">
        <v>4500</v>
      </c>
      <c r="AX26" s="14">
        <v>1378</v>
      </c>
    </row>
    <row r="27" spans="2:50" s="20" customFormat="1" ht="12" x14ac:dyDescent="0.2">
      <c r="B27" s="42" t="s">
        <v>29</v>
      </c>
      <c r="C27" s="14">
        <v>1580</v>
      </c>
      <c r="D27" s="14">
        <v>1450</v>
      </c>
      <c r="E27" s="14">
        <v>1580</v>
      </c>
      <c r="F27" s="14">
        <v>1450</v>
      </c>
      <c r="G27" s="14">
        <v>1583</v>
      </c>
      <c r="H27" s="14">
        <v>1446</v>
      </c>
      <c r="I27" s="14">
        <v>1583</v>
      </c>
      <c r="J27" s="14">
        <v>1446</v>
      </c>
      <c r="K27" s="14">
        <v>1581</v>
      </c>
      <c r="L27" s="14">
        <v>1446</v>
      </c>
      <c r="M27" s="14">
        <v>1581</v>
      </c>
      <c r="N27" s="14">
        <v>1446</v>
      </c>
      <c r="O27" s="14">
        <v>1578</v>
      </c>
      <c r="P27" s="14">
        <v>1440</v>
      </c>
      <c r="Q27" s="14">
        <v>1578</v>
      </c>
      <c r="R27" s="14">
        <v>1440</v>
      </c>
      <c r="S27" s="14">
        <v>1596</v>
      </c>
      <c r="T27" s="14">
        <v>1451</v>
      </c>
      <c r="U27" s="14">
        <v>1596</v>
      </c>
      <c r="V27" s="14">
        <v>1451</v>
      </c>
      <c r="W27" s="14">
        <v>1602</v>
      </c>
      <c r="X27" s="14">
        <v>1451</v>
      </c>
      <c r="Y27" s="14">
        <v>1602</v>
      </c>
      <c r="Z27" s="14">
        <v>1451</v>
      </c>
      <c r="AA27" s="14">
        <v>1598</v>
      </c>
      <c r="AB27" s="14">
        <v>1439</v>
      </c>
      <c r="AC27" s="14">
        <v>1598</v>
      </c>
      <c r="AD27" s="14">
        <v>1439</v>
      </c>
      <c r="AE27" s="14">
        <v>1602</v>
      </c>
      <c r="AF27" s="14">
        <v>1438</v>
      </c>
      <c r="AG27" s="14">
        <v>1602</v>
      </c>
      <c r="AH27" s="14">
        <v>1438</v>
      </c>
      <c r="AI27" s="14">
        <v>1628</v>
      </c>
      <c r="AJ27" s="14">
        <v>1460</v>
      </c>
      <c r="AK27" s="14">
        <v>1628</v>
      </c>
      <c r="AL27" s="14">
        <v>1460</v>
      </c>
      <c r="AM27" s="14">
        <v>1638</v>
      </c>
      <c r="AN27" s="14">
        <v>1470</v>
      </c>
      <c r="AO27" s="14">
        <v>1638</v>
      </c>
      <c r="AP27" s="14">
        <v>1470</v>
      </c>
      <c r="AQ27" s="14">
        <v>1637</v>
      </c>
      <c r="AR27" s="14">
        <v>1471</v>
      </c>
      <c r="AS27" s="14">
        <v>1637</v>
      </c>
      <c r="AT27" s="14">
        <v>1471</v>
      </c>
      <c r="AU27" s="14">
        <v>1638</v>
      </c>
      <c r="AV27" s="14">
        <v>1468</v>
      </c>
      <c r="AW27" s="14">
        <v>1638</v>
      </c>
      <c r="AX27" s="14">
        <v>1468</v>
      </c>
    </row>
    <row r="28" spans="2:50" s="20" customFormat="1" ht="12" x14ac:dyDescent="0.2">
      <c r="B28" s="42" t="s">
        <v>30</v>
      </c>
      <c r="C28" s="14">
        <v>21987</v>
      </c>
      <c r="D28" s="14">
        <v>8376</v>
      </c>
      <c r="E28" s="14">
        <v>21695</v>
      </c>
      <c r="F28" s="14">
        <v>8227</v>
      </c>
      <c r="G28" s="14">
        <v>22117</v>
      </c>
      <c r="H28" s="14">
        <v>8424</v>
      </c>
      <c r="I28" s="14">
        <v>21861</v>
      </c>
      <c r="J28" s="14">
        <v>8288</v>
      </c>
      <c r="K28" s="14">
        <v>22161</v>
      </c>
      <c r="L28" s="14">
        <v>8460</v>
      </c>
      <c r="M28" s="14">
        <v>21872</v>
      </c>
      <c r="N28" s="14">
        <v>8306</v>
      </c>
      <c r="O28" s="14">
        <v>22301</v>
      </c>
      <c r="P28" s="14">
        <v>8499</v>
      </c>
      <c r="Q28" s="14">
        <v>22037</v>
      </c>
      <c r="R28" s="14">
        <v>8352</v>
      </c>
      <c r="S28" s="14">
        <v>22294</v>
      </c>
      <c r="T28" s="14">
        <v>8502</v>
      </c>
      <c r="U28" s="14">
        <v>22001</v>
      </c>
      <c r="V28" s="14">
        <v>8358</v>
      </c>
      <c r="W28" s="14">
        <v>22544</v>
      </c>
      <c r="X28" s="14">
        <v>8543</v>
      </c>
      <c r="Y28" s="14">
        <v>22328</v>
      </c>
      <c r="Z28" s="14">
        <v>8433</v>
      </c>
      <c r="AA28" s="14">
        <v>22520</v>
      </c>
      <c r="AB28" s="14">
        <v>8541</v>
      </c>
      <c r="AC28" s="14">
        <v>22282</v>
      </c>
      <c r="AD28" s="14">
        <v>8416</v>
      </c>
      <c r="AE28" s="14">
        <v>22543</v>
      </c>
      <c r="AF28" s="14">
        <v>8567</v>
      </c>
      <c r="AG28" s="14">
        <v>22319</v>
      </c>
      <c r="AH28" s="14">
        <v>8451</v>
      </c>
      <c r="AI28" s="14">
        <v>22634</v>
      </c>
      <c r="AJ28" s="14">
        <v>8594</v>
      </c>
      <c r="AK28" s="14">
        <v>22372</v>
      </c>
      <c r="AL28" s="14">
        <v>8461</v>
      </c>
      <c r="AM28" s="14">
        <v>22745</v>
      </c>
      <c r="AN28" s="14">
        <v>8638</v>
      </c>
      <c r="AO28" s="14">
        <v>22535</v>
      </c>
      <c r="AP28" s="14">
        <v>8527</v>
      </c>
      <c r="AQ28" s="14">
        <v>22953</v>
      </c>
      <c r="AR28" s="14">
        <v>8683</v>
      </c>
      <c r="AS28" s="14">
        <v>22746</v>
      </c>
      <c r="AT28" s="14">
        <v>8573</v>
      </c>
      <c r="AU28" s="14">
        <v>22825</v>
      </c>
      <c r="AV28" s="14">
        <v>8651</v>
      </c>
      <c r="AW28" s="14">
        <v>22597</v>
      </c>
      <c r="AX28" s="14">
        <v>8535</v>
      </c>
    </row>
    <row r="29" spans="2:50" s="20" customFormat="1" ht="12" x14ac:dyDescent="0.2">
      <c r="B29" s="41" t="s">
        <v>31</v>
      </c>
      <c r="C29" s="14">
        <v>97019</v>
      </c>
      <c r="D29" s="14">
        <v>66101</v>
      </c>
      <c r="E29" s="15">
        <f>SUM(E23:E28)</f>
        <v>96607</v>
      </c>
      <c r="F29" s="15">
        <f t="shared" ref="F29:AX29" si="1">SUM(F23:F28)</f>
        <v>65881</v>
      </c>
      <c r="G29" s="15">
        <v>97451</v>
      </c>
      <c r="H29" s="15">
        <v>66319</v>
      </c>
      <c r="I29" s="15">
        <f t="shared" si="1"/>
        <v>96960</v>
      </c>
      <c r="J29" s="15">
        <f t="shared" si="1"/>
        <v>66021</v>
      </c>
      <c r="K29" s="15">
        <v>97667</v>
      </c>
      <c r="L29" s="15">
        <v>66572</v>
      </c>
      <c r="M29" s="15">
        <f t="shared" si="1"/>
        <v>97244</v>
      </c>
      <c r="N29" s="15">
        <f t="shared" si="1"/>
        <v>66326</v>
      </c>
      <c r="O29" s="15">
        <v>97712</v>
      </c>
      <c r="P29" s="15">
        <v>66512</v>
      </c>
      <c r="Q29" s="15">
        <f t="shared" si="1"/>
        <v>97312</v>
      </c>
      <c r="R29" s="15">
        <f t="shared" si="1"/>
        <v>66266</v>
      </c>
      <c r="S29" s="15">
        <v>97844</v>
      </c>
      <c r="T29" s="15">
        <v>66732</v>
      </c>
      <c r="U29" s="15">
        <f t="shared" si="1"/>
        <v>97436</v>
      </c>
      <c r="V29" s="15">
        <f t="shared" si="1"/>
        <v>66512</v>
      </c>
      <c r="W29" s="15">
        <v>98176</v>
      </c>
      <c r="X29" s="15">
        <v>66974</v>
      </c>
      <c r="Y29" s="15">
        <f t="shared" si="1"/>
        <v>97888</v>
      </c>
      <c r="Z29" s="15">
        <f t="shared" si="1"/>
        <v>66820</v>
      </c>
      <c r="AA29" s="15">
        <v>97956</v>
      </c>
      <c r="AB29" s="15">
        <v>66849</v>
      </c>
      <c r="AC29" s="15">
        <f t="shared" si="1"/>
        <v>97660</v>
      </c>
      <c r="AD29" s="15">
        <f t="shared" si="1"/>
        <v>66687</v>
      </c>
      <c r="AE29" s="15">
        <v>98391</v>
      </c>
      <c r="AF29" s="15">
        <v>67131</v>
      </c>
      <c r="AG29" s="15">
        <f t="shared" si="1"/>
        <v>98100</v>
      </c>
      <c r="AH29" s="15">
        <f t="shared" si="1"/>
        <v>66955</v>
      </c>
      <c r="AI29" s="15">
        <v>98728</v>
      </c>
      <c r="AJ29" s="15">
        <v>67493</v>
      </c>
      <c r="AK29" s="15">
        <f t="shared" si="1"/>
        <v>98414</v>
      </c>
      <c r="AL29" s="15">
        <f t="shared" si="1"/>
        <v>67313</v>
      </c>
      <c r="AM29" s="15">
        <v>99093</v>
      </c>
      <c r="AN29" s="15">
        <v>67885</v>
      </c>
      <c r="AO29" s="15">
        <f t="shared" si="1"/>
        <v>98840</v>
      </c>
      <c r="AP29" s="15">
        <f t="shared" si="1"/>
        <v>67734</v>
      </c>
      <c r="AQ29" s="15">
        <v>99324</v>
      </c>
      <c r="AR29" s="15">
        <v>68058</v>
      </c>
      <c r="AS29" s="15">
        <f t="shared" si="1"/>
        <v>99066</v>
      </c>
      <c r="AT29" s="15">
        <f t="shared" si="1"/>
        <v>67913</v>
      </c>
      <c r="AU29" s="15">
        <v>99283</v>
      </c>
      <c r="AV29" s="15">
        <v>68055</v>
      </c>
      <c r="AW29" s="15">
        <f t="shared" si="1"/>
        <v>98999</v>
      </c>
      <c r="AX29" s="15">
        <f t="shared" si="1"/>
        <v>67911</v>
      </c>
    </row>
    <row r="30" spans="2:50" s="20" customFormat="1" ht="12" x14ac:dyDescent="0.2">
      <c r="B30" s="42"/>
      <c r="C30" s="14"/>
      <c r="D30" s="14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2:50" s="20" customFormat="1" ht="12" x14ac:dyDescent="0.2">
      <c r="B31" s="42" t="s">
        <v>32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</row>
    <row r="32" spans="2:50" s="20" customFormat="1" ht="12" x14ac:dyDescent="0.2">
      <c r="B32" s="42" t="s">
        <v>33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</row>
    <row r="33" spans="2:50" s="20" customFormat="1" ht="12" x14ac:dyDescent="0.2">
      <c r="B33" s="42" t="s">
        <v>34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</row>
    <row r="34" spans="2:50" s="20" customFormat="1" ht="12" x14ac:dyDescent="0.2">
      <c r="B34" s="42" t="s">
        <v>35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</row>
    <row r="35" spans="2:50" s="20" customFormat="1" ht="12" x14ac:dyDescent="0.2">
      <c r="B35" s="43" t="s">
        <v>36</v>
      </c>
      <c r="C35" s="14">
        <v>0</v>
      </c>
      <c r="D35" s="14">
        <v>0</v>
      </c>
      <c r="E35" s="3">
        <f>SUM(E31:E34)</f>
        <v>0</v>
      </c>
      <c r="F35" s="3">
        <f t="shared" ref="F35:AX35" si="2">SUM(F31:F34)</f>
        <v>0</v>
      </c>
      <c r="G35" s="3">
        <v>0</v>
      </c>
      <c r="H35" s="3">
        <v>0</v>
      </c>
      <c r="I35" s="3">
        <f t="shared" si="2"/>
        <v>0</v>
      </c>
      <c r="J35" s="3">
        <f t="shared" si="2"/>
        <v>0</v>
      </c>
      <c r="K35" s="3">
        <v>0</v>
      </c>
      <c r="L35" s="3">
        <v>0</v>
      </c>
      <c r="M35" s="3">
        <f t="shared" si="2"/>
        <v>0</v>
      </c>
      <c r="N35" s="3">
        <f t="shared" si="2"/>
        <v>0</v>
      </c>
      <c r="O35" s="3">
        <v>0</v>
      </c>
      <c r="P35" s="3">
        <v>0</v>
      </c>
      <c r="Q35" s="3">
        <f t="shared" si="2"/>
        <v>0</v>
      </c>
      <c r="R35" s="3">
        <f t="shared" si="2"/>
        <v>0</v>
      </c>
      <c r="S35" s="3">
        <v>0</v>
      </c>
      <c r="T35" s="3">
        <v>0</v>
      </c>
      <c r="U35" s="3">
        <f t="shared" si="2"/>
        <v>0</v>
      </c>
      <c r="V35" s="3">
        <f t="shared" si="2"/>
        <v>0</v>
      </c>
      <c r="W35" s="3">
        <v>0</v>
      </c>
      <c r="X35" s="3">
        <v>0</v>
      </c>
      <c r="Y35" s="3">
        <f t="shared" si="2"/>
        <v>0</v>
      </c>
      <c r="Z35" s="3">
        <f t="shared" si="2"/>
        <v>0</v>
      </c>
      <c r="AA35" s="3">
        <v>0</v>
      </c>
      <c r="AB35" s="3">
        <v>0</v>
      </c>
      <c r="AC35" s="3">
        <f t="shared" si="2"/>
        <v>0</v>
      </c>
      <c r="AD35" s="3">
        <f t="shared" si="2"/>
        <v>0</v>
      </c>
      <c r="AE35" s="3">
        <v>0</v>
      </c>
      <c r="AF35" s="3">
        <v>0</v>
      </c>
      <c r="AG35" s="3">
        <f t="shared" si="2"/>
        <v>0</v>
      </c>
      <c r="AH35" s="3">
        <f t="shared" si="2"/>
        <v>0</v>
      </c>
      <c r="AI35" s="3">
        <v>0</v>
      </c>
      <c r="AJ35" s="3">
        <v>0</v>
      </c>
      <c r="AK35" s="3">
        <f t="shared" si="2"/>
        <v>0</v>
      </c>
      <c r="AL35" s="3">
        <f t="shared" si="2"/>
        <v>0</v>
      </c>
      <c r="AM35" s="3">
        <v>0</v>
      </c>
      <c r="AN35" s="3">
        <v>0</v>
      </c>
      <c r="AO35" s="3">
        <f t="shared" si="2"/>
        <v>0</v>
      </c>
      <c r="AP35" s="3">
        <f t="shared" si="2"/>
        <v>0</v>
      </c>
      <c r="AQ35" s="3">
        <v>0</v>
      </c>
      <c r="AR35" s="3">
        <v>0</v>
      </c>
      <c r="AS35" s="3">
        <f t="shared" si="2"/>
        <v>0</v>
      </c>
      <c r="AT35" s="3">
        <f t="shared" si="2"/>
        <v>0</v>
      </c>
      <c r="AU35" s="3">
        <v>0</v>
      </c>
      <c r="AV35" s="3">
        <v>0</v>
      </c>
      <c r="AW35" s="3">
        <f t="shared" si="2"/>
        <v>0</v>
      </c>
      <c r="AX35" s="3">
        <f t="shared" si="2"/>
        <v>0</v>
      </c>
    </row>
    <row r="36" spans="2:50" s="20" customFormat="1" ht="12" x14ac:dyDescent="0.2">
      <c r="B36" s="42"/>
      <c r="C36" s="14"/>
      <c r="D36" s="14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2:50" s="20" customFormat="1" ht="12" x14ac:dyDescent="0.2">
      <c r="B37" s="43" t="s">
        <v>37</v>
      </c>
      <c r="C37" s="15">
        <v>495908</v>
      </c>
      <c r="D37" s="15">
        <v>329557</v>
      </c>
      <c r="E37" s="17">
        <f t="shared" ref="E37:AX37" si="3">E22+E29+E35</f>
        <v>489675</v>
      </c>
      <c r="F37" s="17">
        <f t="shared" si="3"/>
        <v>326057</v>
      </c>
      <c r="G37" s="17">
        <v>495962</v>
      </c>
      <c r="H37" s="17">
        <v>328697</v>
      </c>
      <c r="I37" s="17">
        <f t="shared" si="3"/>
        <v>489323</v>
      </c>
      <c r="J37" s="17">
        <f t="shared" si="3"/>
        <v>325034</v>
      </c>
      <c r="K37" s="17">
        <v>499316</v>
      </c>
      <c r="L37" s="17">
        <v>330136</v>
      </c>
      <c r="M37" s="17">
        <f t="shared" si="3"/>
        <v>492883</v>
      </c>
      <c r="N37" s="17">
        <f t="shared" si="3"/>
        <v>326552</v>
      </c>
      <c r="O37" s="17">
        <v>497633</v>
      </c>
      <c r="P37" s="17">
        <v>329510</v>
      </c>
      <c r="Q37" s="17">
        <f t="shared" si="3"/>
        <v>492068</v>
      </c>
      <c r="R37" s="17">
        <f t="shared" si="3"/>
        <v>326126</v>
      </c>
      <c r="S37" s="17">
        <v>499001</v>
      </c>
      <c r="T37" s="17">
        <v>330522</v>
      </c>
      <c r="U37" s="17">
        <f t="shared" si="3"/>
        <v>493592</v>
      </c>
      <c r="V37" s="17">
        <f t="shared" si="3"/>
        <v>327238</v>
      </c>
      <c r="W37" s="17">
        <v>499965</v>
      </c>
      <c r="X37" s="17">
        <v>331830</v>
      </c>
      <c r="Y37" s="17">
        <f t="shared" si="3"/>
        <v>494093</v>
      </c>
      <c r="Z37" s="17">
        <f t="shared" si="3"/>
        <v>328695</v>
      </c>
      <c r="AA37" s="17">
        <v>500717</v>
      </c>
      <c r="AB37" s="17">
        <v>331353</v>
      </c>
      <c r="AC37" s="17">
        <f t="shared" si="3"/>
        <v>494932</v>
      </c>
      <c r="AD37" s="17">
        <f t="shared" si="3"/>
        <v>328296</v>
      </c>
      <c r="AE37" s="17">
        <v>501287</v>
      </c>
      <c r="AF37" s="17">
        <v>331911</v>
      </c>
      <c r="AG37" s="17">
        <f t="shared" si="3"/>
        <v>495278</v>
      </c>
      <c r="AH37" s="17">
        <f t="shared" si="3"/>
        <v>328685</v>
      </c>
      <c r="AI37" s="17">
        <v>501017</v>
      </c>
      <c r="AJ37" s="17">
        <v>332582</v>
      </c>
      <c r="AK37" s="17">
        <f t="shared" si="3"/>
        <v>495577</v>
      </c>
      <c r="AL37" s="17">
        <f t="shared" si="3"/>
        <v>329548</v>
      </c>
      <c r="AM37" s="17">
        <v>502286</v>
      </c>
      <c r="AN37" s="17">
        <v>333564</v>
      </c>
      <c r="AO37" s="17">
        <f t="shared" si="3"/>
        <v>496682</v>
      </c>
      <c r="AP37" s="17">
        <f t="shared" si="3"/>
        <v>330409</v>
      </c>
      <c r="AQ37" s="17">
        <v>505402</v>
      </c>
      <c r="AR37" s="17">
        <v>334927</v>
      </c>
      <c r="AS37" s="17">
        <f t="shared" si="3"/>
        <v>500380</v>
      </c>
      <c r="AT37" s="17">
        <f t="shared" si="3"/>
        <v>332004</v>
      </c>
      <c r="AU37" s="17">
        <v>504048</v>
      </c>
      <c r="AV37" s="17">
        <v>333256</v>
      </c>
      <c r="AW37" s="17">
        <f t="shared" si="3"/>
        <v>498673</v>
      </c>
      <c r="AX37" s="17">
        <f t="shared" si="3"/>
        <v>330051</v>
      </c>
    </row>
    <row r="38" spans="2:50" s="20" customFormat="1" ht="12" x14ac:dyDescent="0.2">
      <c r="B38" s="42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2:50" s="20" customFormat="1" ht="12.75" thickBot="1" x14ac:dyDescent="0.25">
      <c r="B39" s="44" t="s">
        <v>38</v>
      </c>
      <c r="C39" s="45">
        <v>495908</v>
      </c>
      <c r="D39" s="46">
        <v>329557</v>
      </c>
      <c r="E39" s="18">
        <f t="shared" ref="E39:AX39" si="4">E22+E29</f>
        <v>489675</v>
      </c>
      <c r="F39" s="18">
        <f t="shared" si="4"/>
        <v>326057</v>
      </c>
      <c r="G39" s="18">
        <v>495962</v>
      </c>
      <c r="H39" s="18">
        <v>328697</v>
      </c>
      <c r="I39" s="18">
        <f t="shared" si="4"/>
        <v>489323</v>
      </c>
      <c r="J39" s="18">
        <f t="shared" si="4"/>
        <v>325034</v>
      </c>
      <c r="K39" s="18">
        <v>499316</v>
      </c>
      <c r="L39" s="18">
        <v>330136</v>
      </c>
      <c r="M39" s="18">
        <f t="shared" si="4"/>
        <v>492883</v>
      </c>
      <c r="N39" s="18">
        <f t="shared" si="4"/>
        <v>326552</v>
      </c>
      <c r="O39" s="18">
        <v>497633</v>
      </c>
      <c r="P39" s="18">
        <v>329510</v>
      </c>
      <c r="Q39" s="18">
        <f t="shared" si="4"/>
        <v>492068</v>
      </c>
      <c r="R39" s="18">
        <f t="shared" si="4"/>
        <v>326126</v>
      </c>
      <c r="S39" s="18">
        <v>499001</v>
      </c>
      <c r="T39" s="18">
        <v>330522</v>
      </c>
      <c r="U39" s="18">
        <f t="shared" si="4"/>
        <v>493592</v>
      </c>
      <c r="V39" s="18">
        <f t="shared" si="4"/>
        <v>327238</v>
      </c>
      <c r="W39" s="18">
        <v>499965</v>
      </c>
      <c r="X39" s="18">
        <v>331830</v>
      </c>
      <c r="Y39" s="18">
        <f t="shared" si="4"/>
        <v>494093</v>
      </c>
      <c r="Z39" s="18">
        <f t="shared" si="4"/>
        <v>328695</v>
      </c>
      <c r="AA39" s="18">
        <v>500717</v>
      </c>
      <c r="AB39" s="18">
        <v>331353</v>
      </c>
      <c r="AC39" s="18">
        <f t="shared" si="4"/>
        <v>494932</v>
      </c>
      <c r="AD39" s="18">
        <f t="shared" si="4"/>
        <v>328296</v>
      </c>
      <c r="AE39" s="18">
        <v>501287</v>
      </c>
      <c r="AF39" s="18">
        <v>331911</v>
      </c>
      <c r="AG39" s="18">
        <f t="shared" si="4"/>
        <v>495278</v>
      </c>
      <c r="AH39" s="18">
        <f t="shared" si="4"/>
        <v>328685</v>
      </c>
      <c r="AI39" s="18">
        <v>501017</v>
      </c>
      <c r="AJ39" s="18">
        <v>332582</v>
      </c>
      <c r="AK39" s="18">
        <f t="shared" si="4"/>
        <v>495577</v>
      </c>
      <c r="AL39" s="18">
        <f t="shared" si="4"/>
        <v>329548</v>
      </c>
      <c r="AM39" s="18">
        <v>502286</v>
      </c>
      <c r="AN39" s="18">
        <v>333564</v>
      </c>
      <c r="AO39" s="18">
        <f t="shared" si="4"/>
        <v>496682</v>
      </c>
      <c r="AP39" s="18">
        <f t="shared" si="4"/>
        <v>330409</v>
      </c>
      <c r="AQ39" s="18">
        <v>505402</v>
      </c>
      <c r="AR39" s="18">
        <v>334927</v>
      </c>
      <c r="AS39" s="18">
        <f t="shared" si="4"/>
        <v>500380</v>
      </c>
      <c r="AT39" s="18">
        <f t="shared" si="4"/>
        <v>332004</v>
      </c>
      <c r="AU39" s="18">
        <v>504048</v>
      </c>
      <c r="AV39" s="18">
        <v>333256</v>
      </c>
      <c r="AW39" s="18">
        <f t="shared" si="4"/>
        <v>498673</v>
      </c>
      <c r="AX39" s="18">
        <f t="shared" si="4"/>
        <v>330051</v>
      </c>
    </row>
    <row r="40" spans="2:50" x14ac:dyDescent="0.2">
      <c r="B40" s="4" t="s">
        <v>39</v>
      </c>
      <c r="C40" s="4"/>
      <c r="D40" s="12"/>
      <c r="H40" s="8"/>
      <c r="L40" s="8"/>
      <c r="P40" s="8"/>
      <c r="T40" s="8"/>
      <c r="X40" s="8"/>
      <c r="AB40" s="8"/>
      <c r="AF40" s="8"/>
      <c r="AJ40" s="8"/>
      <c r="AN40" s="8"/>
      <c r="AR40" s="8"/>
      <c r="AV40" s="8"/>
    </row>
    <row r="41" spans="2:50" x14ac:dyDescent="0.2">
      <c r="B41" s="5" t="s">
        <v>40</v>
      </c>
      <c r="C41" s="5"/>
      <c r="D41" s="5"/>
    </row>
    <row r="42" spans="2:50" x14ac:dyDescent="0.2">
      <c r="B42" s="5" t="s">
        <v>41</v>
      </c>
      <c r="C42" s="5"/>
      <c r="D42" s="5"/>
    </row>
    <row r="43" spans="2:50" x14ac:dyDescent="0.2">
      <c r="B43" s="5"/>
      <c r="C43" s="5"/>
      <c r="D43" s="5"/>
    </row>
    <row r="45" spans="2:50" x14ac:dyDescent="0.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</sheetData>
  <mergeCells count="36">
    <mergeCell ref="W6:Z6"/>
    <mergeCell ref="AA6:AD6"/>
    <mergeCell ref="AE6:AH6"/>
    <mergeCell ref="AA7:AB7"/>
    <mergeCell ref="AC7:AD7"/>
    <mergeCell ref="AE7:AF7"/>
    <mergeCell ref="AG7:AH7"/>
    <mergeCell ref="C6:F6"/>
    <mergeCell ref="G6:J6"/>
    <mergeCell ref="K6:N6"/>
    <mergeCell ref="O6:R6"/>
    <mergeCell ref="S6:V6"/>
    <mergeCell ref="AI6:AL6"/>
    <mergeCell ref="AM6:AP6"/>
    <mergeCell ref="AQ6:AT6"/>
    <mergeCell ref="AU6:AX6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S7:AT7"/>
    <mergeCell ref="AU7:AV7"/>
    <mergeCell ref="AW7:AX7"/>
    <mergeCell ref="AI7:AJ7"/>
    <mergeCell ref="AK7:AL7"/>
    <mergeCell ref="AM7:AN7"/>
    <mergeCell ref="AO7:AP7"/>
    <mergeCell ref="AQ7:AR7"/>
  </mergeCells>
  <dataValidations count="1">
    <dataValidation allowBlank="1" showInputMessage="1" showErrorMessage="1" sqref="C1:D4 C6:C8 AU6:AU8 G6:G8 K6:K8 AQ6:AQ8 O6:O8 AI6:AI8 AA6:AA8 AM6:AM8 S6:S8 AE6:AE8 W6:W8 A9:XFD1048576 A5:XFD5 D8:F8 AR8:AT8 H8:J8 L8:N8 P8:R8 T8:V8 X8:Z8 AB8:AD8 AF8:AH8 AJ8:AL8 AN8:AP8 AV8:AX8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5"/>
  <sheetViews>
    <sheetView topLeftCell="A16" workbookViewId="0">
      <selection activeCell="A41" sqref="A41"/>
    </sheetView>
  </sheetViews>
  <sheetFormatPr baseColWidth="10" defaultColWidth="11" defaultRowHeight="11.25" x14ac:dyDescent="0.2"/>
  <cols>
    <col min="1" max="1" width="1.28515625" style="1" customWidth="1"/>
    <col min="2" max="2" width="39.5703125" style="1" customWidth="1"/>
    <col min="3" max="50" width="11.42578125" style="1" customWidth="1"/>
    <col min="51" max="265" width="11" style="1"/>
    <col min="266" max="266" width="39.5703125" style="1" customWidth="1"/>
    <col min="267" max="292" width="11.42578125" style="1" customWidth="1"/>
    <col min="293" max="521" width="11" style="1"/>
    <col min="522" max="522" width="39.5703125" style="1" customWidth="1"/>
    <col min="523" max="548" width="11.42578125" style="1" customWidth="1"/>
    <col min="549" max="777" width="11" style="1"/>
    <col min="778" max="778" width="39.5703125" style="1" customWidth="1"/>
    <col min="779" max="804" width="11.42578125" style="1" customWidth="1"/>
    <col min="805" max="1033" width="11" style="1"/>
    <col min="1034" max="1034" width="39.5703125" style="1" customWidth="1"/>
    <col min="1035" max="1060" width="11.42578125" style="1" customWidth="1"/>
    <col min="1061" max="1289" width="11" style="1"/>
    <col min="1290" max="1290" width="39.5703125" style="1" customWidth="1"/>
    <col min="1291" max="1316" width="11.42578125" style="1" customWidth="1"/>
    <col min="1317" max="1545" width="11" style="1"/>
    <col min="1546" max="1546" width="39.5703125" style="1" customWidth="1"/>
    <col min="1547" max="1572" width="11.42578125" style="1" customWidth="1"/>
    <col min="1573" max="1801" width="11" style="1"/>
    <col min="1802" max="1802" width="39.5703125" style="1" customWidth="1"/>
    <col min="1803" max="1828" width="11.42578125" style="1" customWidth="1"/>
    <col min="1829" max="2057" width="11" style="1"/>
    <col min="2058" max="2058" width="39.5703125" style="1" customWidth="1"/>
    <col min="2059" max="2084" width="11.42578125" style="1" customWidth="1"/>
    <col min="2085" max="2313" width="11" style="1"/>
    <col min="2314" max="2314" width="39.5703125" style="1" customWidth="1"/>
    <col min="2315" max="2340" width="11.42578125" style="1" customWidth="1"/>
    <col min="2341" max="2569" width="11" style="1"/>
    <col min="2570" max="2570" width="39.5703125" style="1" customWidth="1"/>
    <col min="2571" max="2596" width="11.42578125" style="1" customWidth="1"/>
    <col min="2597" max="2825" width="11" style="1"/>
    <col min="2826" max="2826" width="39.5703125" style="1" customWidth="1"/>
    <col min="2827" max="2852" width="11.42578125" style="1" customWidth="1"/>
    <col min="2853" max="3081" width="11" style="1"/>
    <col min="3082" max="3082" width="39.5703125" style="1" customWidth="1"/>
    <col min="3083" max="3108" width="11.42578125" style="1" customWidth="1"/>
    <col min="3109" max="3337" width="11" style="1"/>
    <col min="3338" max="3338" width="39.5703125" style="1" customWidth="1"/>
    <col min="3339" max="3364" width="11.42578125" style="1" customWidth="1"/>
    <col min="3365" max="3593" width="11" style="1"/>
    <col min="3594" max="3594" width="39.5703125" style="1" customWidth="1"/>
    <col min="3595" max="3620" width="11.42578125" style="1" customWidth="1"/>
    <col min="3621" max="3849" width="11" style="1"/>
    <col min="3850" max="3850" width="39.5703125" style="1" customWidth="1"/>
    <col min="3851" max="3876" width="11.42578125" style="1" customWidth="1"/>
    <col min="3877" max="4105" width="11" style="1"/>
    <col min="4106" max="4106" width="39.5703125" style="1" customWidth="1"/>
    <col min="4107" max="4132" width="11.42578125" style="1" customWidth="1"/>
    <col min="4133" max="4361" width="11" style="1"/>
    <col min="4362" max="4362" width="39.5703125" style="1" customWidth="1"/>
    <col min="4363" max="4388" width="11.42578125" style="1" customWidth="1"/>
    <col min="4389" max="4617" width="11" style="1"/>
    <col min="4618" max="4618" width="39.5703125" style="1" customWidth="1"/>
    <col min="4619" max="4644" width="11.42578125" style="1" customWidth="1"/>
    <col min="4645" max="4873" width="11" style="1"/>
    <col min="4874" max="4874" width="39.5703125" style="1" customWidth="1"/>
    <col min="4875" max="4900" width="11.42578125" style="1" customWidth="1"/>
    <col min="4901" max="5129" width="11" style="1"/>
    <col min="5130" max="5130" width="39.5703125" style="1" customWidth="1"/>
    <col min="5131" max="5156" width="11.42578125" style="1" customWidth="1"/>
    <col min="5157" max="5385" width="11" style="1"/>
    <col min="5386" max="5386" width="39.5703125" style="1" customWidth="1"/>
    <col min="5387" max="5412" width="11.42578125" style="1" customWidth="1"/>
    <col min="5413" max="5641" width="11" style="1"/>
    <col min="5642" max="5642" width="39.5703125" style="1" customWidth="1"/>
    <col min="5643" max="5668" width="11.42578125" style="1" customWidth="1"/>
    <col min="5669" max="5897" width="11" style="1"/>
    <col min="5898" max="5898" width="39.5703125" style="1" customWidth="1"/>
    <col min="5899" max="5924" width="11.42578125" style="1" customWidth="1"/>
    <col min="5925" max="6153" width="11" style="1"/>
    <col min="6154" max="6154" width="39.5703125" style="1" customWidth="1"/>
    <col min="6155" max="6180" width="11.42578125" style="1" customWidth="1"/>
    <col min="6181" max="6409" width="11" style="1"/>
    <col min="6410" max="6410" width="39.5703125" style="1" customWidth="1"/>
    <col min="6411" max="6436" width="11.42578125" style="1" customWidth="1"/>
    <col min="6437" max="6665" width="11" style="1"/>
    <col min="6666" max="6666" width="39.5703125" style="1" customWidth="1"/>
    <col min="6667" max="6692" width="11.42578125" style="1" customWidth="1"/>
    <col min="6693" max="6921" width="11" style="1"/>
    <col min="6922" max="6922" width="39.5703125" style="1" customWidth="1"/>
    <col min="6923" max="6948" width="11.42578125" style="1" customWidth="1"/>
    <col min="6949" max="7177" width="11" style="1"/>
    <col min="7178" max="7178" width="39.5703125" style="1" customWidth="1"/>
    <col min="7179" max="7204" width="11.42578125" style="1" customWidth="1"/>
    <col min="7205" max="7433" width="11" style="1"/>
    <col min="7434" max="7434" width="39.5703125" style="1" customWidth="1"/>
    <col min="7435" max="7460" width="11.42578125" style="1" customWidth="1"/>
    <col min="7461" max="7689" width="11" style="1"/>
    <col min="7690" max="7690" width="39.5703125" style="1" customWidth="1"/>
    <col min="7691" max="7716" width="11.42578125" style="1" customWidth="1"/>
    <col min="7717" max="7945" width="11" style="1"/>
    <col min="7946" max="7946" width="39.5703125" style="1" customWidth="1"/>
    <col min="7947" max="7972" width="11.42578125" style="1" customWidth="1"/>
    <col min="7973" max="8201" width="11" style="1"/>
    <col min="8202" max="8202" width="39.5703125" style="1" customWidth="1"/>
    <col min="8203" max="8228" width="11.42578125" style="1" customWidth="1"/>
    <col min="8229" max="8457" width="11" style="1"/>
    <col min="8458" max="8458" width="39.5703125" style="1" customWidth="1"/>
    <col min="8459" max="8484" width="11.42578125" style="1" customWidth="1"/>
    <col min="8485" max="8713" width="11" style="1"/>
    <col min="8714" max="8714" width="39.5703125" style="1" customWidth="1"/>
    <col min="8715" max="8740" width="11.42578125" style="1" customWidth="1"/>
    <col min="8741" max="8969" width="11" style="1"/>
    <col min="8970" max="8970" width="39.5703125" style="1" customWidth="1"/>
    <col min="8971" max="8996" width="11.42578125" style="1" customWidth="1"/>
    <col min="8997" max="9225" width="11" style="1"/>
    <col min="9226" max="9226" width="39.5703125" style="1" customWidth="1"/>
    <col min="9227" max="9252" width="11.42578125" style="1" customWidth="1"/>
    <col min="9253" max="9481" width="11" style="1"/>
    <col min="9482" max="9482" width="39.5703125" style="1" customWidth="1"/>
    <col min="9483" max="9508" width="11.42578125" style="1" customWidth="1"/>
    <col min="9509" max="9737" width="11" style="1"/>
    <col min="9738" max="9738" width="39.5703125" style="1" customWidth="1"/>
    <col min="9739" max="9764" width="11.42578125" style="1" customWidth="1"/>
    <col min="9765" max="9993" width="11" style="1"/>
    <col min="9994" max="9994" width="39.5703125" style="1" customWidth="1"/>
    <col min="9995" max="10020" width="11.42578125" style="1" customWidth="1"/>
    <col min="10021" max="10249" width="11" style="1"/>
    <col min="10250" max="10250" width="39.5703125" style="1" customWidth="1"/>
    <col min="10251" max="10276" width="11.42578125" style="1" customWidth="1"/>
    <col min="10277" max="10505" width="11" style="1"/>
    <col min="10506" max="10506" width="39.5703125" style="1" customWidth="1"/>
    <col min="10507" max="10532" width="11.42578125" style="1" customWidth="1"/>
    <col min="10533" max="10761" width="11" style="1"/>
    <col min="10762" max="10762" width="39.5703125" style="1" customWidth="1"/>
    <col min="10763" max="10788" width="11.42578125" style="1" customWidth="1"/>
    <col min="10789" max="11017" width="11" style="1"/>
    <col min="11018" max="11018" width="39.5703125" style="1" customWidth="1"/>
    <col min="11019" max="11044" width="11.42578125" style="1" customWidth="1"/>
    <col min="11045" max="11273" width="11" style="1"/>
    <col min="11274" max="11274" width="39.5703125" style="1" customWidth="1"/>
    <col min="11275" max="11300" width="11.42578125" style="1" customWidth="1"/>
    <col min="11301" max="11529" width="11" style="1"/>
    <col min="11530" max="11530" width="39.5703125" style="1" customWidth="1"/>
    <col min="11531" max="11556" width="11.42578125" style="1" customWidth="1"/>
    <col min="11557" max="11785" width="11" style="1"/>
    <col min="11786" max="11786" width="39.5703125" style="1" customWidth="1"/>
    <col min="11787" max="11812" width="11.42578125" style="1" customWidth="1"/>
    <col min="11813" max="12041" width="11" style="1"/>
    <col min="12042" max="12042" width="39.5703125" style="1" customWidth="1"/>
    <col min="12043" max="12068" width="11.42578125" style="1" customWidth="1"/>
    <col min="12069" max="12297" width="11" style="1"/>
    <col min="12298" max="12298" width="39.5703125" style="1" customWidth="1"/>
    <col min="12299" max="12324" width="11.42578125" style="1" customWidth="1"/>
    <col min="12325" max="12553" width="11" style="1"/>
    <col min="12554" max="12554" width="39.5703125" style="1" customWidth="1"/>
    <col min="12555" max="12580" width="11.42578125" style="1" customWidth="1"/>
    <col min="12581" max="12809" width="11" style="1"/>
    <col min="12810" max="12810" width="39.5703125" style="1" customWidth="1"/>
    <col min="12811" max="12836" width="11.42578125" style="1" customWidth="1"/>
    <col min="12837" max="13065" width="11" style="1"/>
    <col min="13066" max="13066" width="39.5703125" style="1" customWidth="1"/>
    <col min="13067" max="13092" width="11.42578125" style="1" customWidth="1"/>
    <col min="13093" max="13321" width="11" style="1"/>
    <col min="13322" max="13322" width="39.5703125" style="1" customWidth="1"/>
    <col min="13323" max="13348" width="11.42578125" style="1" customWidth="1"/>
    <col min="13349" max="13577" width="11" style="1"/>
    <col min="13578" max="13578" width="39.5703125" style="1" customWidth="1"/>
    <col min="13579" max="13604" width="11.42578125" style="1" customWidth="1"/>
    <col min="13605" max="13833" width="11" style="1"/>
    <col min="13834" max="13834" width="39.5703125" style="1" customWidth="1"/>
    <col min="13835" max="13860" width="11.42578125" style="1" customWidth="1"/>
    <col min="13861" max="14089" width="11" style="1"/>
    <col min="14090" max="14090" width="39.5703125" style="1" customWidth="1"/>
    <col min="14091" max="14116" width="11.42578125" style="1" customWidth="1"/>
    <col min="14117" max="14345" width="11" style="1"/>
    <col min="14346" max="14346" width="39.5703125" style="1" customWidth="1"/>
    <col min="14347" max="14372" width="11.42578125" style="1" customWidth="1"/>
    <col min="14373" max="14601" width="11" style="1"/>
    <col min="14602" max="14602" width="39.5703125" style="1" customWidth="1"/>
    <col min="14603" max="14628" width="11.42578125" style="1" customWidth="1"/>
    <col min="14629" max="14857" width="11" style="1"/>
    <col min="14858" max="14858" width="39.5703125" style="1" customWidth="1"/>
    <col min="14859" max="14884" width="11.42578125" style="1" customWidth="1"/>
    <col min="14885" max="15113" width="11" style="1"/>
    <col min="15114" max="15114" width="39.5703125" style="1" customWidth="1"/>
    <col min="15115" max="15140" width="11.42578125" style="1" customWidth="1"/>
    <col min="15141" max="15369" width="11" style="1"/>
    <col min="15370" max="15370" width="39.5703125" style="1" customWidth="1"/>
    <col min="15371" max="15396" width="11.42578125" style="1" customWidth="1"/>
    <col min="15397" max="15625" width="11" style="1"/>
    <col min="15626" max="15626" width="39.5703125" style="1" customWidth="1"/>
    <col min="15627" max="15652" width="11.42578125" style="1" customWidth="1"/>
    <col min="15653" max="15881" width="11" style="1"/>
    <col min="15882" max="15882" width="39.5703125" style="1" customWidth="1"/>
    <col min="15883" max="15908" width="11.42578125" style="1" customWidth="1"/>
    <col min="15909" max="16137" width="11" style="1"/>
    <col min="16138" max="16138" width="39.5703125" style="1" customWidth="1"/>
    <col min="16139" max="16164" width="11.42578125" style="1" customWidth="1"/>
    <col min="16165" max="16384" width="11" style="1"/>
  </cols>
  <sheetData>
    <row r="1" spans="2:50" ht="15" x14ac:dyDescent="0.25">
      <c r="B1" s="10" t="s">
        <v>52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2:50" ht="15" x14ac:dyDescent="0.25">
      <c r="B2" s="10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2:50" ht="15" x14ac:dyDescent="0.25">
      <c r="B3" s="10" t="s">
        <v>54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2:50" ht="15" x14ac:dyDescent="0.25">
      <c r="B4" s="10" t="s">
        <v>47</v>
      </c>
      <c r="C4" s="11"/>
      <c r="D4" s="11"/>
      <c r="E4" s="11"/>
      <c r="F4" s="11"/>
      <c r="G4" s="9"/>
      <c r="H4" s="9"/>
      <c r="Q4" s="2"/>
      <c r="R4" s="2"/>
      <c r="S4" s="2"/>
      <c r="T4" s="2"/>
    </row>
    <row r="5" spans="2:50" ht="12" thickBot="1" x14ac:dyDescent="0.25">
      <c r="B5" s="2"/>
      <c r="C5" s="2"/>
      <c r="D5" s="2"/>
    </row>
    <row r="6" spans="2:50" s="20" customFormat="1" ht="12" x14ac:dyDescent="0.2">
      <c r="B6" s="19"/>
      <c r="C6" s="56" t="s">
        <v>1</v>
      </c>
      <c r="D6" s="57"/>
      <c r="E6" s="57"/>
      <c r="F6" s="58"/>
      <c r="G6" s="56" t="s">
        <v>2</v>
      </c>
      <c r="H6" s="57"/>
      <c r="I6" s="57"/>
      <c r="J6" s="58"/>
      <c r="K6" s="56" t="s">
        <v>3</v>
      </c>
      <c r="L6" s="57"/>
      <c r="M6" s="57"/>
      <c r="N6" s="58"/>
      <c r="O6" s="56" t="s">
        <v>4</v>
      </c>
      <c r="P6" s="57"/>
      <c r="Q6" s="57"/>
      <c r="R6" s="58"/>
      <c r="S6" s="56" t="s">
        <v>5</v>
      </c>
      <c r="T6" s="57"/>
      <c r="U6" s="57"/>
      <c r="V6" s="58"/>
      <c r="W6" s="56" t="s">
        <v>6</v>
      </c>
      <c r="X6" s="57"/>
      <c r="Y6" s="57"/>
      <c r="Z6" s="58"/>
      <c r="AA6" s="56" t="s">
        <v>7</v>
      </c>
      <c r="AB6" s="57"/>
      <c r="AC6" s="57"/>
      <c r="AD6" s="58"/>
      <c r="AE6" s="56" t="s">
        <v>8</v>
      </c>
      <c r="AF6" s="57"/>
      <c r="AG6" s="57"/>
      <c r="AH6" s="58"/>
      <c r="AI6" s="56" t="s">
        <v>44</v>
      </c>
      <c r="AJ6" s="57"/>
      <c r="AK6" s="57"/>
      <c r="AL6" s="58"/>
      <c r="AM6" s="56" t="s">
        <v>9</v>
      </c>
      <c r="AN6" s="57"/>
      <c r="AO6" s="57"/>
      <c r="AP6" s="58"/>
      <c r="AQ6" s="56" t="s">
        <v>10</v>
      </c>
      <c r="AR6" s="57"/>
      <c r="AS6" s="57"/>
      <c r="AT6" s="58"/>
      <c r="AU6" s="56" t="s">
        <v>11</v>
      </c>
      <c r="AV6" s="57"/>
      <c r="AW6" s="57"/>
      <c r="AX6" s="59"/>
    </row>
    <row r="7" spans="2:50" s="20" customFormat="1" ht="15.75" customHeight="1" x14ac:dyDescent="0.2">
      <c r="B7" s="21" t="s">
        <v>0</v>
      </c>
      <c r="C7" s="55" t="s">
        <v>42</v>
      </c>
      <c r="D7" s="52"/>
      <c r="E7" s="52" t="s">
        <v>43</v>
      </c>
      <c r="F7" s="53"/>
      <c r="G7" s="55" t="s">
        <v>42</v>
      </c>
      <c r="H7" s="52"/>
      <c r="I7" s="52" t="s">
        <v>43</v>
      </c>
      <c r="J7" s="53"/>
      <c r="K7" s="55" t="s">
        <v>42</v>
      </c>
      <c r="L7" s="52"/>
      <c r="M7" s="52" t="s">
        <v>43</v>
      </c>
      <c r="N7" s="53"/>
      <c r="O7" s="55" t="s">
        <v>42</v>
      </c>
      <c r="P7" s="52"/>
      <c r="Q7" s="52" t="s">
        <v>43</v>
      </c>
      <c r="R7" s="53"/>
      <c r="S7" s="55" t="s">
        <v>42</v>
      </c>
      <c r="T7" s="52"/>
      <c r="U7" s="52" t="s">
        <v>43</v>
      </c>
      <c r="V7" s="53"/>
      <c r="W7" s="55" t="s">
        <v>42</v>
      </c>
      <c r="X7" s="52"/>
      <c r="Y7" s="52" t="s">
        <v>43</v>
      </c>
      <c r="Z7" s="53"/>
      <c r="AA7" s="55" t="s">
        <v>42</v>
      </c>
      <c r="AB7" s="52"/>
      <c r="AC7" s="52" t="s">
        <v>43</v>
      </c>
      <c r="AD7" s="53"/>
      <c r="AE7" s="55" t="s">
        <v>42</v>
      </c>
      <c r="AF7" s="52"/>
      <c r="AG7" s="52" t="s">
        <v>43</v>
      </c>
      <c r="AH7" s="53"/>
      <c r="AI7" s="55" t="s">
        <v>42</v>
      </c>
      <c r="AJ7" s="52"/>
      <c r="AK7" s="52" t="s">
        <v>43</v>
      </c>
      <c r="AL7" s="53"/>
      <c r="AM7" s="55" t="s">
        <v>42</v>
      </c>
      <c r="AN7" s="52"/>
      <c r="AO7" s="52" t="s">
        <v>43</v>
      </c>
      <c r="AP7" s="53"/>
      <c r="AQ7" s="55" t="s">
        <v>42</v>
      </c>
      <c r="AR7" s="52"/>
      <c r="AS7" s="52" t="s">
        <v>43</v>
      </c>
      <c r="AT7" s="53"/>
      <c r="AU7" s="55" t="s">
        <v>42</v>
      </c>
      <c r="AV7" s="52"/>
      <c r="AW7" s="52" t="s">
        <v>43</v>
      </c>
      <c r="AX7" s="54"/>
    </row>
    <row r="8" spans="2:50" s="20" customFormat="1" ht="12.75" thickBot="1" x14ac:dyDescent="0.25">
      <c r="B8" s="22"/>
      <c r="C8" s="47" t="s">
        <v>50</v>
      </c>
      <c r="D8" s="48" t="s">
        <v>51</v>
      </c>
      <c r="E8" s="48" t="s">
        <v>50</v>
      </c>
      <c r="F8" s="49" t="s">
        <v>51</v>
      </c>
      <c r="G8" s="47" t="s">
        <v>50</v>
      </c>
      <c r="H8" s="48" t="s">
        <v>51</v>
      </c>
      <c r="I8" s="48" t="s">
        <v>50</v>
      </c>
      <c r="J8" s="49" t="s">
        <v>51</v>
      </c>
      <c r="K8" s="47" t="s">
        <v>50</v>
      </c>
      <c r="L8" s="48" t="s">
        <v>51</v>
      </c>
      <c r="M8" s="48" t="s">
        <v>50</v>
      </c>
      <c r="N8" s="49" t="s">
        <v>51</v>
      </c>
      <c r="O8" s="47" t="s">
        <v>50</v>
      </c>
      <c r="P8" s="48" t="s">
        <v>51</v>
      </c>
      <c r="Q8" s="48" t="s">
        <v>50</v>
      </c>
      <c r="R8" s="49" t="s">
        <v>51</v>
      </c>
      <c r="S8" s="47" t="s">
        <v>50</v>
      </c>
      <c r="T8" s="48" t="s">
        <v>51</v>
      </c>
      <c r="U8" s="48" t="s">
        <v>50</v>
      </c>
      <c r="V8" s="49" t="s">
        <v>51</v>
      </c>
      <c r="W8" s="47" t="s">
        <v>50</v>
      </c>
      <c r="X8" s="48" t="s">
        <v>51</v>
      </c>
      <c r="Y8" s="48" t="s">
        <v>50</v>
      </c>
      <c r="Z8" s="49" t="s">
        <v>51</v>
      </c>
      <c r="AA8" s="47" t="s">
        <v>50</v>
      </c>
      <c r="AB8" s="48" t="s">
        <v>51</v>
      </c>
      <c r="AC8" s="48" t="s">
        <v>50</v>
      </c>
      <c r="AD8" s="49" t="s">
        <v>51</v>
      </c>
      <c r="AE8" s="47" t="s">
        <v>50</v>
      </c>
      <c r="AF8" s="48" t="s">
        <v>51</v>
      </c>
      <c r="AG8" s="48" t="s">
        <v>50</v>
      </c>
      <c r="AH8" s="49" t="s">
        <v>51</v>
      </c>
      <c r="AI8" s="47" t="s">
        <v>50</v>
      </c>
      <c r="AJ8" s="48" t="s">
        <v>51</v>
      </c>
      <c r="AK8" s="48" t="s">
        <v>50</v>
      </c>
      <c r="AL8" s="49" t="s">
        <v>51</v>
      </c>
      <c r="AM8" s="47" t="s">
        <v>50</v>
      </c>
      <c r="AN8" s="48" t="s">
        <v>51</v>
      </c>
      <c r="AO8" s="48" t="s">
        <v>50</v>
      </c>
      <c r="AP8" s="49" t="s">
        <v>51</v>
      </c>
      <c r="AQ8" s="47" t="s">
        <v>50</v>
      </c>
      <c r="AR8" s="48" t="s">
        <v>51</v>
      </c>
      <c r="AS8" s="48" t="s">
        <v>50</v>
      </c>
      <c r="AT8" s="49" t="s">
        <v>51</v>
      </c>
      <c r="AU8" s="47" t="s">
        <v>50</v>
      </c>
      <c r="AV8" s="48" t="s">
        <v>51</v>
      </c>
      <c r="AW8" s="48" t="s">
        <v>50</v>
      </c>
      <c r="AX8" s="50" t="s">
        <v>51</v>
      </c>
    </row>
    <row r="9" spans="2:50" s="20" customFormat="1" ht="12.75" thickBot="1" x14ac:dyDescent="0.25">
      <c r="B9" s="2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2:50" s="20" customFormat="1" ht="12" x14ac:dyDescent="0.2">
      <c r="B10" s="38" t="s">
        <v>12</v>
      </c>
      <c r="C10" s="13">
        <v>10559</v>
      </c>
      <c r="D10" s="13">
        <v>3315</v>
      </c>
      <c r="E10" s="13">
        <v>10399</v>
      </c>
      <c r="F10" s="13">
        <v>3272</v>
      </c>
      <c r="G10" s="13">
        <v>10565</v>
      </c>
      <c r="H10" s="13">
        <v>3308</v>
      </c>
      <c r="I10" s="13">
        <v>10411</v>
      </c>
      <c r="J10" s="13">
        <v>3268</v>
      </c>
      <c r="K10" s="13">
        <v>10454</v>
      </c>
      <c r="L10" s="13">
        <v>3275</v>
      </c>
      <c r="M10" s="13">
        <v>10256</v>
      </c>
      <c r="N10" s="13">
        <v>3220</v>
      </c>
      <c r="O10" s="13">
        <v>10318</v>
      </c>
      <c r="P10" s="13">
        <v>3220</v>
      </c>
      <c r="Q10" s="13">
        <v>10169</v>
      </c>
      <c r="R10" s="13">
        <v>3179</v>
      </c>
      <c r="S10" s="13">
        <v>10042</v>
      </c>
      <c r="T10" s="13">
        <v>3106</v>
      </c>
      <c r="U10" s="13">
        <v>9852</v>
      </c>
      <c r="V10" s="13">
        <v>3049</v>
      </c>
      <c r="W10" s="13">
        <v>10252</v>
      </c>
      <c r="X10" s="13">
        <v>3336</v>
      </c>
      <c r="Y10" s="13">
        <v>10097</v>
      </c>
      <c r="Z10" s="13">
        <v>3296</v>
      </c>
      <c r="AA10" s="13">
        <v>10268</v>
      </c>
      <c r="AB10" s="13">
        <v>3386</v>
      </c>
      <c r="AC10" s="13">
        <v>10120</v>
      </c>
      <c r="AD10" s="13">
        <v>3344</v>
      </c>
      <c r="AE10" s="13">
        <v>10367</v>
      </c>
      <c r="AF10" s="13">
        <v>3315</v>
      </c>
      <c r="AG10" s="13">
        <v>10180</v>
      </c>
      <c r="AH10" s="13">
        <v>3271</v>
      </c>
      <c r="AI10" s="13">
        <v>10054</v>
      </c>
      <c r="AJ10" s="13">
        <v>3058</v>
      </c>
      <c r="AK10" s="13">
        <v>9928</v>
      </c>
      <c r="AL10" s="13">
        <v>3022</v>
      </c>
      <c r="AM10" s="13">
        <v>10368</v>
      </c>
      <c r="AN10" s="13">
        <v>3125</v>
      </c>
      <c r="AO10" s="13">
        <v>10233</v>
      </c>
      <c r="AP10" s="13">
        <v>3093</v>
      </c>
      <c r="AQ10" s="13">
        <v>10302</v>
      </c>
      <c r="AR10" s="13">
        <v>3196</v>
      </c>
      <c r="AS10" s="13">
        <v>10180</v>
      </c>
      <c r="AT10" s="13">
        <v>3161</v>
      </c>
      <c r="AU10" s="13">
        <v>10649</v>
      </c>
      <c r="AV10" s="13">
        <v>3291</v>
      </c>
      <c r="AW10" s="13">
        <v>10521</v>
      </c>
      <c r="AX10" s="13">
        <v>3256</v>
      </c>
    </row>
    <row r="11" spans="2:50" s="20" customFormat="1" ht="24.75" customHeight="1" x14ac:dyDescent="0.2">
      <c r="B11" s="39" t="s">
        <v>13</v>
      </c>
      <c r="C11" s="14">
        <v>110231</v>
      </c>
      <c r="D11" s="14">
        <v>83919</v>
      </c>
      <c r="E11" s="14">
        <v>109272</v>
      </c>
      <c r="F11" s="14">
        <v>82811</v>
      </c>
      <c r="G11" s="14">
        <v>110506</v>
      </c>
      <c r="H11" s="14">
        <v>84259</v>
      </c>
      <c r="I11" s="14">
        <v>109532</v>
      </c>
      <c r="J11" s="14">
        <v>83149</v>
      </c>
      <c r="K11" s="14">
        <v>110492</v>
      </c>
      <c r="L11" s="14">
        <v>83568</v>
      </c>
      <c r="M11" s="14">
        <v>109657</v>
      </c>
      <c r="N11" s="14">
        <v>83095</v>
      </c>
      <c r="O11" s="14">
        <v>110263</v>
      </c>
      <c r="P11" s="14">
        <v>83406</v>
      </c>
      <c r="Q11" s="14">
        <v>109558</v>
      </c>
      <c r="R11" s="14">
        <v>82951</v>
      </c>
      <c r="S11" s="14">
        <v>109362</v>
      </c>
      <c r="T11" s="14">
        <v>83536</v>
      </c>
      <c r="U11" s="14">
        <v>108557</v>
      </c>
      <c r="V11" s="14">
        <v>83015</v>
      </c>
      <c r="W11" s="14">
        <v>109627</v>
      </c>
      <c r="X11" s="14">
        <v>84182</v>
      </c>
      <c r="Y11" s="14">
        <v>108862</v>
      </c>
      <c r="Z11" s="14">
        <v>83751</v>
      </c>
      <c r="AA11" s="14">
        <v>109622</v>
      </c>
      <c r="AB11" s="14">
        <v>83911</v>
      </c>
      <c r="AC11" s="14">
        <v>108740</v>
      </c>
      <c r="AD11" s="14">
        <v>83317</v>
      </c>
      <c r="AE11" s="14">
        <v>109496</v>
      </c>
      <c r="AF11" s="14">
        <v>83922</v>
      </c>
      <c r="AG11" s="14">
        <v>108614</v>
      </c>
      <c r="AH11" s="14">
        <v>83373</v>
      </c>
      <c r="AI11" s="14">
        <v>109263</v>
      </c>
      <c r="AJ11" s="14">
        <v>83733</v>
      </c>
      <c r="AK11" s="14">
        <v>108547</v>
      </c>
      <c r="AL11" s="14">
        <v>83351</v>
      </c>
      <c r="AM11" s="14">
        <v>109290</v>
      </c>
      <c r="AN11" s="14">
        <v>83652</v>
      </c>
      <c r="AO11" s="14">
        <v>108553</v>
      </c>
      <c r="AP11" s="14">
        <v>83231</v>
      </c>
      <c r="AQ11" s="14">
        <v>110785</v>
      </c>
      <c r="AR11" s="14">
        <v>83741</v>
      </c>
      <c r="AS11" s="14">
        <v>109893</v>
      </c>
      <c r="AT11" s="14">
        <v>83261</v>
      </c>
      <c r="AU11" s="14">
        <v>111441</v>
      </c>
      <c r="AV11" s="14">
        <v>83594</v>
      </c>
      <c r="AW11" s="14">
        <v>110731</v>
      </c>
      <c r="AX11" s="14">
        <v>83201</v>
      </c>
    </row>
    <row r="12" spans="2:50" s="20" customFormat="1" ht="12" x14ac:dyDescent="0.2">
      <c r="B12" s="40" t="s">
        <v>14</v>
      </c>
      <c r="C12" s="14">
        <v>18530</v>
      </c>
      <c r="D12" s="14">
        <v>2543</v>
      </c>
      <c r="E12" s="14">
        <v>17992</v>
      </c>
      <c r="F12" s="14">
        <v>2417</v>
      </c>
      <c r="G12" s="14">
        <v>18639</v>
      </c>
      <c r="H12" s="14">
        <v>2648</v>
      </c>
      <c r="I12" s="14">
        <v>18001</v>
      </c>
      <c r="J12" s="14">
        <v>2532</v>
      </c>
      <c r="K12" s="14">
        <v>19356</v>
      </c>
      <c r="L12" s="14">
        <v>2717</v>
      </c>
      <c r="M12" s="14">
        <v>18800</v>
      </c>
      <c r="N12" s="14">
        <v>2606</v>
      </c>
      <c r="O12" s="14">
        <v>20428</v>
      </c>
      <c r="P12" s="14">
        <v>2810</v>
      </c>
      <c r="Q12" s="14">
        <v>19965</v>
      </c>
      <c r="R12" s="14">
        <v>2703</v>
      </c>
      <c r="S12" s="14">
        <v>21051</v>
      </c>
      <c r="T12" s="14">
        <v>2839</v>
      </c>
      <c r="U12" s="14">
        <v>20505</v>
      </c>
      <c r="V12" s="14">
        <v>2733</v>
      </c>
      <c r="W12" s="14">
        <v>21585</v>
      </c>
      <c r="X12" s="14">
        <v>2890</v>
      </c>
      <c r="Y12" s="14">
        <v>21092</v>
      </c>
      <c r="Z12" s="14">
        <v>2803</v>
      </c>
      <c r="AA12" s="14">
        <v>21748</v>
      </c>
      <c r="AB12" s="14">
        <v>2925</v>
      </c>
      <c r="AC12" s="14">
        <v>21104</v>
      </c>
      <c r="AD12" s="14">
        <v>2842</v>
      </c>
      <c r="AE12" s="14">
        <v>21570</v>
      </c>
      <c r="AF12" s="14">
        <v>2922</v>
      </c>
      <c r="AG12" s="14">
        <v>20825</v>
      </c>
      <c r="AH12" s="14">
        <v>2811</v>
      </c>
      <c r="AI12" s="14">
        <v>21723</v>
      </c>
      <c r="AJ12" s="14">
        <v>2917</v>
      </c>
      <c r="AK12" s="14">
        <v>21040</v>
      </c>
      <c r="AL12" s="14">
        <v>2805</v>
      </c>
      <c r="AM12" s="14">
        <v>21604</v>
      </c>
      <c r="AN12" s="14">
        <v>2926</v>
      </c>
      <c r="AO12" s="14">
        <v>20704</v>
      </c>
      <c r="AP12" s="14">
        <v>2795</v>
      </c>
      <c r="AQ12" s="14">
        <v>21284</v>
      </c>
      <c r="AR12" s="14">
        <v>2928</v>
      </c>
      <c r="AS12" s="14">
        <v>20480</v>
      </c>
      <c r="AT12" s="14">
        <v>2810</v>
      </c>
      <c r="AU12" s="14">
        <v>20789</v>
      </c>
      <c r="AV12" s="14">
        <v>2765</v>
      </c>
      <c r="AW12" s="14">
        <v>20030</v>
      </c>
      <c r="AX12" s="14">
        <v>2629</v>
      </c>
    </row>
    <row r="13" spans="2:50" s="20" customFormat="1" ht="36" x14ac:dyDescent="0.2">
      <c r="B13" s="39" t="s">
        <v>15</v>
      </c>
      <c r="C13" s="14">
        <v>123553</v>
      </c>
      <c r="D13" s="14">
        <v>74530</v>
      </c>
      <c r="E13" s="14">
        <v>121517</v>
      </c>
      <c r="F13" s="14">
        <v>73417</v>
      </c>
      <c r="G13" s="14">
        <v>122105</v>
      </c>
      <c r="H13" s="14">
        <v>73801</v>
      </c>
      <c r="I13" s="14">
        <v>120065</v>
      </c>
      <c r="J13" s="14">
        <v>72572</v>
      </c>
      <c r="K13" s="14">
        <v>122162</v>
      </c>
      <c r="L13" s="14">
        <v>73855</v>
      </c>
      <c r="M13" s="14">
        <v>120058</v>
      </c>
      <c r="N13" s="14">
        <v>72541</v>
      </c>
      <c r="O13" s="14">
        <v>122661</v>
      </c>
      <c r="P13" s="14">
        <v>74014</v>
      </c>
      <c r="Q13" s="14">
        <v>120819</v>
      </c>
      <c r="R13" s="14">
        <v>72971</v>
      </c>
      <c r="S13" s="14">
        <v>122792</v>
      </c>
      <c r="T13" s="14">
        <v>74156</v>
      </c>
      <c r="U13" s="14">
        <v>120881</v>
      </c>
      <c r="V13" s="14">
        <v>72945</v>
      </c>
      <c r="W13" s="14">
        <v>122806</v>
      </c>
      <c r="X13" s="14">
        <v>74355</v>
      </c>
      <c r="Y13" s="14">
        <v>120836</v>
      </c>
      <c r="Z13" s="14">
        <v>73090</v>
      </c>
      <c r="AA13" s="14">
        <v>123256</v>
      </c>
      <c r="AB13" s="14">
        <v>74664</v>
      </c>
      <c r="AC13" s="14">
        <v>121232</v>
      </c>
      <c r="AD13" s="14">
        <v>73405</v>
      </c>
      <c r="AE13" s="14">
        <v>123402</v>
      </c>
      <c r="AF13" s="14">
        <v>74664</v>
      </c>
      <c r="AG13" s="14">
        <v>121334</v>
      </c>
      <c r="AH13" s="14">
        <v>73349</v>
      </c>
      <c r="AI13" s="14">
        <v>123685</v>
      </c>
      <c r="AJ13" s="14">
        <v>75081</v>
      </c>
      <c r="AK13" s="14">
        <v>121883</v>
      </c>
      <c r="AL13" s="14">
        <v>74075</v>
      </c>
      <c r="AM13" s="14">
        <v>124389</v>
      </c>
      <c r="AN13" s="14">
        <v>75663</v>
      </c>
      <c r="AO13" s="14">
        <v>122472</v>
      </c>
      <c r="AP13" s="14">
        <v>74600</v>
      </c>
      <c r="AQ13" s="14">
        <v>125775</v>
      </c>
      <c r="AR13" s="14">
        <v>76787</v>
      </c>
      <c r="AS13" s="14">
        <v>123764</v>
      </c>
      <c r="AT13" s="14">
        <v>75695</v>
      </c>
      <c r="AU13" s="14">
        <v>125448</v>
      </c>
      <c r="AV13" s="14">
        <v>77227</v>
      </c>
      <c r="AW13" s="14">
        <v>123364</v>
      </c>
      <c r="AX13" s="14">
        <v>75936</v>
      </c>
    </row>
    <row r="14" spans="2:50" s="20" customFormat="1" ht="12" x14ac:dyDescent="0.2">
      <c r="B14" s="40" t="s">
        <v>16</v>
      </c>
      <c r="C14" s="14">
        <v>12453</v>
      </c>
      <c r="D14" s="14">
        <v>5924</v>
      </c>
      <c r="E14" s="14">
        <v>12275</v>
      </c>
      <c r="F14" s="14">
        <v>5875</v>
      </c>
      <c r="G14" s="14">
        <v>12362</v>
      </c>
      <c r="H14" s="14">
        <v>5872</v>
      </c>
      <c r="I14" s="14">
        <v>12142</v>
      </c>
      <c r="J14" s="14">
        <v>5787</v>
      </c>
      <c r="K14" s="14">
        <v>12315</v>
      </c>
      <c r="L14" s="14">
        <v>5854</v>
      </c>
      <c r="M14" s="14">
        <v>12139</v>
      </c>
      <c r="N14" s="14">
        <v>5777</v>
      </c>
      <c r="O14" s="14">
        <v>12359</v>
      </c>
      <c r="P14" s="14">
        <v>5825</v>
      </c>
      <c r="Q14" s="14">
        <v>12176</v>
      </c>
      <c r="R14" s="14">
        <v>5743</v>
      </c>
      <c r="S14" s="14">
        <v>12347</v>
      </c>
      <c r="T14" s="14">
        <v>5821</v>
      </c>
      <c r="U14" s="14">
        <v>12207</v>
      </c>
      <c r="V14" s="14">
        <v>5761</v>
      </c>
      <c r="W14" s="14">
        <v>12295</v>
      </c>
      <c r="X14" s="14">
        <v>5835</v>
      </c>
      <c r="Y14" s="14">
        <v>12188</v>
      </c>
      <c r="Z14" s="14">
        <v>5800</v>
      </c>
      <c r="AA14" s="14">
        <v>12397</v>
      </c>
      <c r="AB14" s="14">
        <v>5819</v>
      </c>
      <c r="AC14" s="14">
        <v>12247</v>
      </c>
      <c r="AD14" s="14">
        <v>5762</v>
      </c>
      <c r="AE14" s="14">
        <v>12391</v>
      </c>
      <c r="AF14" s="14">
        <v>5835</v>
      </c>
      <c r="AG14" s="14">
        <v>12255</v>
      </c>
      <c r="AH14" s="14">
        <v>5781</v>
      </c>
      <c r="AI14" s="14">
        <v>12326</v>
      </c>
      <c r="AJ14" s="14">
        <v>5824</v>
      </c>
      <c r="AK14" s="14">
        <v>12178</v>
      </c>
      <c r="AL14" s="14">
        <v>5767</v>
      </c>
      <c r="AM14" s="14">
        <v>12391</v>
      </c>
      <c r="AN14" s="14">
        <v>5861</v>
      </c>
      <c r="AO14" s="14">
        <v>12186</v>
      </c>
      <c r="AP14" s="14">
        <v>5758</v>
      </c>
      <c r="AQ14" s="14">
        <v>12575</v>
      </c>
      <c r="AR14" s="14">
        <v>5911</v>
      </c>
      <c r="AS14" s="14">
        <v>12380</v>
      </c>
      <c r="AT14" s="14">
        <v>5805</v>
      </c>
      <c r="AU14" s="14">
        <v>12518</v>
      </c>
      <c r="AV14" s="14">
        <v>5871</v>
      </c>
      <c r="AW14" s="14">
        <v>12385</v>
      </c>
      <c r="AX14" s="14">
        <v>5826</v>
      </c>
    </row>
    <row r="15" spans="2:50" s="20" customFormat="1" ht="12" x14ac:dyDescent="0.2">
      <c r="B15" s="40" t="s">
        <v>17</v>
      </c>
      <c r="C15" s="14">
        <v>14248</v>
      </c>
      <c r="D15" s="14">
        <v>15578</v>
      </c>
      <c r="E15" s="14">
        <v>14210</v>
      </c>
      <c r="F15" s="14">
        <v>15552</v>
      </c>
      <c r="G15" s="14">
        <v>14485</v>
      </c>
      <c r="H15" s="14">
        <v>15608</v>
      </c>
      <c r="I15" s="14">
        <v>14462</v>
      </c>
      <c r="J15" s="14">
        <v>15591</v>
      </c>
      <c r="K15" s="14">
        <v>14542</v>
      </c>
      <c r="L15" s="14">
        <v>15673</v>
      </c>
      <c r="M15" s="14">
        <v>14525</v>
      </c>
      <c r="N15" s="14">
        <v>15654</v>
      </c>
      <c r="O15" s="14">
        <v>14574</v>
      </c>
      <c r="P15" s="14">
        <v>15722</v>
      </c>
      <c r="Q15" s="14">
        <v>14551</v>
      </c>
      <c r="R15" s="14">
        <v>15701</v>
      </c>
      <c r="S15" s="14">
        <v>14768</v>
      </c>
      <c r="T15" s="14">
        <v>15765</v>
      </c>
      <c r="U15" s="14">
        <v>14742</v>
      </c>
      <c r="V15" s="14">
        <v>15744</v>
      </c>
      <c r="W15" s="14">
        <v>14906</v>
      </c>
      <c r="X15" s="14">
        <v>15811</v>
      </c>
      <c r="Y15" s="14">
        <v>14881</v>
      </c>
      <c r="Z15" s="14">
        <v>15795</v>
      </c>
      <c r="AA15" s="14">
        <v>14962</v>
      </c>
      <c r="AB15" s="14">
        <v>15811</v>
      </c>
      <c r="AC15" s="14">
        <v>14943</v>
      </c>
      <c r="AD15" s="14">
        <v>15799</v>
      </c>
      <c r="AE15" s="14">
        <v>15183</v>
      </c>
      <c r="AF15" s="14">
        <v>15933</v>
      </c>
      <c r="AG15" s="14">
        <v>15162</v>
      </c>
      <c r="AH15" s="14">
        <v>15917</v>
      </c>
      <c r="AI15" s="14">
        <v>15378</v>
      </c>
      <c r="AJ15" s="14">
        <v>16050</v>
      </c>
      <c r="AK15" s="14">
        <v>15326</v>
      </c>
      <c r="AL15" s="14">
        <v>16019</v>
      </c>
      <c r="AM15" s="14">
        <v>15508</v>
      </c>
      <c r="AN15" s="14">
        <v>16040</v>
      </c>
      <c r="AO15" s="14">
        <v>15466</v>
      </c>
      <c r="AP15" s="14">
        <v>16020</v>
      </c>
      <c r="AQ15" s="14">
        <v>15308</v>
      </c>
      <c r="AR15" s="14">
        <v>16049</v>
      </c>
      <c r="AS15" s="14">
        <v>15262</v>
      </c>
      <c r="AT15" s="14">
        <v>16023</v>
      </c>
      <c r="AU15" s="14">
        <v>15182</v>
      </c>
      <c r="AV15" s="14">
        <v>16007</v>
      </c>
      <c r="AW15" s="14">
        <v>15156</v>
      </c>
      <c r="AX15" s="14">
        <v>15991</v>
      </c>
    </row>
    <row r="16" spans="2:50" s="20" customFormat="1" ht="12" x14ac:dyDescent="0.2">
      <c r="B16" s="40" t="s">
        <v>18</v>
      </c>
      <c r="C16" s="14">
        <v>4366</v>
      </c>
      <c r="D16" s="14">
        <v>1679</v>
      </c>
      <c r="E16" s="14">
        <v>4320</v>
      </c>
      <c r="F16" s="14">
        <v>1661</v>
      </c>
      <c r="G16" s="14">
        <v>4457</v>
      </c>
      <c r="H16" s="14">
        <v>1701</v>
      </c>
      <c r="I16" s="14">
        <v>4436</v>
      </c>
      <c r="J16" s="14">
        <v>1686</v>
      </c>
      <c r="K16" s="14">
        <v>4499</v>
      </c>
      <c r="L16" s="14">
        <v>1701</v>
      </c>
      <c r="M16" s="14">
        <v>4474</v>
      </c>
      <c r="N16" s="14">
        <v>1683</v>
      </c>
      <c r="O16" s="14">
        <v>4576</v>
      </c>
      <c r="P16" s="14">
        <v>1706</v>
      </c>
      <c r="Q16" s="14">
        <v>4559</v>
      </c>
      <c r="R16" s="14">
        <v>1688</v>
      </c>
      <c r="S16" s="14">
        <v>4650</v>
      </c>
      <c r="T16" s="14">
        <v>1711</v>
      </c>
      <c r="U16" s="14">
        <v>4626</v>
      </c>
      <c r="V16" s="14">
        <v>1687</v>
      </c>
      <c r="W16" s="14">
        <v>4847</v>
      </c>
      <c r="X16" s="14">
        <v>1731</v>
      </c>
      <c r="Y16" s="14">
        <v>4829</v>
      </c>
      <c r="Z16" s="14">
        <v>1714</v>
      </c>
      <c r="AA16" s="14">
        <v>4969</v>
      </c>
      <c r="AB16" s="14">
        <v>1757</v>
      </c>
      <c r="AC16" s="14">
        <v>4941</v>
      </c>
      <c r="AD16" s="14">
        <v>1741</v>
      </c>
      <c r="AE16" s="14">
        <v>5026</v>
      </c>
      <c r="AF16" s="14">
        <v>1768</v>
      </c>
      <c r="AG16" s="14">
        <v>4994</v>
      </c>
      <c r="AH16" s="14">
        <v>1749</v>
      </c>
      <c r="AI16" s="14">
        <v>5241</v>
      </c>
      <c r="AJ16" s="14">
        <v>1761</v>
      </c>
      <c r="AK16" s="14">
        <v>5215</v>
      </c>
      <c r="AL16" s="14">
        <v>1751</v>
      </c>
      <c r="AM16" s="14">
        <v>5268</v>
      </c>
      <c r="AN16" s="14">
        <v>1776</v>
      </c>
      <c r="AO16" s="14">
        <v>5236</v>
      </c>
      <c r="AP16" s="14">
        <v>1765</v>
      </c>
      <c r="AQ16" s="14">
        <v>4972</v>
      </c>
      <c r="AR16" s="14">
        <v>1775</v>
      </c>
      <c r="AS16" s="14">
        <v>4953</v>
      </c>
      <c r="AT16" s="14">
        <v>1764</v>
      </c>
      <c r="AU16" s="14">
        <v>4950</v>
      </c>
      <c r="AV16" s="14">
        <v>1750</v>
      </c>
      <c r="AW16" s="14">
        <v>4917</v>
      </c>
      <c r="AX16" s="14">
        <v>1734</v>
      </c>
    </row>
    <row r="17" spans="2:50" s="20" customFormat="1" ht="24" x14ac:dyDescent="0.2">
      <c r="B17" s="39" t="s">
        <v>19</v>
      </c>
      <c r="C17" s="14">
        <v>80566</v>
      </c>
      <c r="D17" s="14">
        <v>39416</v>
      </c>
      <c r="E17" s="14">
        <v>79760</v>
      </c>
      <c r="F17" s="14">
        <v>39028</v>
      </c>
      <c r="G17" s="14">
        <v>80578</v>
      </c>
      <c r="H17" s="14">
        <v>39112</v>
      </c>
      <c r="I17" s="14">
        <v>79776</v>
      </c>
      <c r="J17" s="14">
        <v>38708</v>
      </c>
      <c r="K17" s="14">
        <v>80771</v>
      </c>
      <c r="L17" s="14">
        <v>38965</v>
      </c>
      <c r="M17" s="14">
        <v>79710</v>
      </c>
      <c r="N17" s="14">
        <v>38547</v>
      </c>
      <c r="O17" s="14">
        <v>80872</v>
      </c>
      <c r="P17" s="14">
        <v>39332</v>
      </c>
      <c r="Q17" s="14">
        <v>79723</v>
      </c>
      <c r="R17" s="14">
        <v>38969</v>
      </c>
      <c r="S17" s="14">
        <v>81761</v>
      </c>
      <c r="T17" s="14">
        <v>39634</v>
      </c>
      <c r="U17" s="14">
        <v>80705</v>
      </c>
      <c r="V17" s="14">
        <v>39249</v>
      </c>
      <c r="W17" s="14">
        <v>82775</v>
      </c>
      <c r="X17" s="14">
        <v>39944</v>
      </c>
      <c r="Y17" s="14">
        <v>81884</v>
      </c>
      <c r="Z17" s="14">
        <v>39530</v>
      </c>
      <c r="AA17" s="14">
        <v>82928</v>
      </c>
      <c r="AB17" s="14">
        <v>39904</v>
      </c>
      <c r="AC17" s="14">
        <v>82213</v>
      </c>
      <c r="AD17" s="14">
        <v>39572</v>
      </c>
      <c r="AE17" s="14">
        <v>83309</v>
      </c>
      <c r="AF17" s="14">
        <v>40163</v>
      </c>
      <c r="AG17" s="14">
        <v>82255</v>
      </c>
      <c r="AH17" s="14">
        <v>39772</v>
      </c>
      <c r="AI17" s="14">
        <v>83597</v>
      </c>
      <c r="AJ17" s="14">
        <v>40199</v>
      </c>
      <c r="AK17" s="14">
        <v>82008</v>
      </c>
      <c r="AL17" s="14">
        <v>39751</v>
      </c>
      <c r="AM17" s="14">
        <v>83935</v>
      </c>
      <c r="AN17" s="14">
        <v>40174</v>
      </c>
      <c r="AO17" s="14">
        <v>82012</v>
      </c>
      <c r="AP17" s="14">
        <v>39733</v>
      </c>
      <c r="AQ17" s="14">
        <v>84509</v>
      </c>
      <c r="AR17" s="14">
        <v>40592</v>
      </c>
      <c r="AS17" s="14">
        <v>82764</v>
      </c>
      <c r="AT17" s="14">
        <v>40122</v>
      </c>
      <c r="AU17" s="14">
        <v>84511</v>
      </c>
      <c r="AV17" s="14">
        <v>40458</v>
      </c>
      <c r="AW17" s="14">
        <v>83369</v>
      </c>
      <c r="AX17" s="14">
        <v>40022</v>
      </c>
    </row>
    <row r="18" spans="2:50" s="20" customFormat="1" ht="12" x14ac:dyDescent="0.2">
      <c r="B18" s="40" t="s">
        <v>20</v>
      </c>
      <c r="C18" s="14">
        <v>29880</v>
      </c>
      <c r="D18" s="14">
        <v>37716</v>
      </c>
      <c r="E18" s="14">
        <v>29329</v>
      </c>
      <c r="F18" s="14">
        <v>37049</v>
      </c>
      <c r="G18" s="14">
        <v>30258</v>
      </c>
      <c r="H18" s="14">
        <v>38586</v>
      </c>
      <c r="I18" s="14">
        <v>29792</v>
      </c>
      <c r="J18" s="14">
        <v>38037</v>
      </c>
      <c r="K18" s="14">
        <v>30434</v>
      </c>
      <c r="L18" s="14">
        <v>38905</v>
      </c>
      <c r="M18" s="14">
        <v>29874</v>
      </c>
      <c r="N18" s="14">
        <v>38224</v>
      </c>
      <c r="O18" s="14">
        <v>30525</v>
      </c>
      <c r="P18" s="14">
        <v>39364</v>
      </c>
      <c r="Q18" s="14">
        <v>30041</v>
      </c>
      <c r="R18" s="14">
        <v>38719</v>
      </c>
      <c r="S18" s="14">
        <v>30569</v>
      </c>
      <c r="T18" s="14">
        <v>39543</v>
      </c>
      <c r="U18" s="14">
        <v>30089</v>
      </c>
      <c r="V18" s="14">
        <v>38954</v>
      </c>
      <c r="W18" s="14">
        <v>30546</v>
      </c>
      <c r="X18" s="14">
        <v>39579</v>
      </c>
      <c r="Y18" s="14">
        <v>30127</v>
      </c>
      <c r="Z18" s="14">
        <v>39090</v>
      </c>
      <c r="AA18" s="14">
        <v>30670</v>
      </c>
      <c r="AB18" s="14">
        <v>39743</v>
      </c>
      <c r="AC18" s="14">
        <v>30175</v>
      </c>
      <c r="AD18" s="14">
        <v>39081</v>
      </c>
      <c r="AE18" s="14">
        <v>30738</v>
      </c>
      <c r="AF18" s="14">
        <v>39842</v>
      </c>
      <c r="AG18" s="14">
        <v>30380</v>
      </c>
      <c r="AH18" s="14">
        <v>39362</v>
      </c>
      <c r="AI18" s="14">
        <v>30875</v>
      </c>
      <c r="AJ18" s="14">
        <v>39982</v>
      </c>
      <c r="AK18" s="14">
        <v>30545</v>
      </c>
      <c r="AL18" s="14">
        <v>39499</v>
      </c>
      <c r="AM18" s="14">
        <v>31093</v>
      </c>
      <c r="AN18" s="14">
        <v>40293</v>
      </c>
      <c r="AO18" s="14">
        <v>30754</v>
      </c>
      <c r="AP18" s="14">
        <v>39804</v>
      </c>
      <c r="AQ18" s="14">
        <v>31033</v>
      </c>
      <c r="AR18" s="14">
        <v>39913</v>
      </c>
      <c r="AS18" s="14">
        <v>30676</v>
      </c>
      <c r="AT18" s="14">
        <v>39401</v>
      </c>
      <c r="AU18" s="14">
        <v>30333</v>
      </c>
      <c r="AV18" s="14">
        <v>38166</v>
      </c>
      <c r="AW18" s="14">
        <v>29937</v>
      </c>
      <c r="AX18" s="14">
        <v>37734</v>
      </c>
    </row>
    <row r="19" spans="2:50" s="20" customFormat="1" ht="12" x14ac:dyDescent="0.2">
      <c r="B19" s="40" t="s">
        <v>21</v>
      </c>
      <c r="C19" s="14">
        <v>176</v>
      </c>
      <c r="D19" s="14">
        <v>1582</v>
      </c>
      <c r="E19" s="14">
        <v>174</v>
      </c>
      <c r="F19" s="14">
        <v>1559</v>
      </c>
      <c r="G19" s="14">
        <v>184</v>
      </c>
      <c r="H19" s="14">
        <v>1584</v>
      </c>
      <c r="I19" s="14">
        <v>183</v>
      </c>
      <c r="J19" s="14">
        <v>1570</v>
      </c>
      <c r="K19" s="14">
        <v>187</v>
      </c>
      <c r="L19" s="14">
        <v>1594</v>
      </c>
      <c r="M19" s="14">
        <v>185</v>
      </c>
      <c r="N19" s="14">
        <v>1572</v>
      </c>
      <c r="O19" s="14">
        <v>191</v>
      </c>
      <c r="P19" s="14">
        <v>1593</v>
      </c>
      <c r="Q19" s="14">
        <v>189</v>
      </c>
      <c r="R19" s="14">
        <v>1578</v>
      </c>
      <c r="S19" s="14">
        <v>188</v>
      </c>
      <c r="T19" s="14">
        <v>1596</v>
      </c>
      <c r="U19" s="14">
        <v>186</v>
      </c>
      <c r="V19" s="14">
        <v>1583</v>
      </c>
      <c r="W19" s="14">
        <v>188</v>
      </c>
      <c r="X19" s="14">
        <v>1615</v>
      </c>
      <c r="Y19" s="14">
        <v>185</v>
      </c>
      <c r="Z19" s="14">
        <v>1596</v>
      </c>
      <c r="AA19" s="14">
        <v>190</v>
      </c>
      <c r="AB19" s="14">
        <v>1623</v>
      </c>
      <c r="AC19" s="14">
        <v>189</v>
      </c>
      <c r="AD19" s="14">
        <v>1607</v>
      </c>
      <c r="AE19" s="14">
        <v>189</v>
      </c>
      <c r="AF19" s="14">
        <v>1618</v>
      </c>
      <c r="AG19" s="14">
        <v>187</v>
      </c>
      <c r="AH19" s="14">
        <v>1607</v>
      </c>
      <c r="AI19" s="14">
        <v>191</v>
      </c>
      <c r="AJ19" s="14">
        <v>1621</v>
      </c>
      <c r="AK19" s="14">
        <v>190</v>
      </c>
      <c r="AL19" s="14">
        <v>1609</v>
      </c>
      <c r="AM19" s="14">
        <v>191</v>
      </c>
      <c r="AN19" s="14">
        <v>1640</v>
      </c>
      <c r="AO19" s="14">
        <v>191</v>
      </c>
      <c r="AP19" s="14">
        <v>1619</v>
      </c>
      <c r="AQ19" s="14">
        <v>191</v>
      </c>
      <c r="AR19" s="14">
        <v>1643</v>
      </c>
      <c r="AS19" s="14">
        <v>191</v>
      </c>
      <c r="AT19" s="14">
        <v>1628</v>
      </c>
      <c r="AU19" s="14">
        <v>194</v>
      </c>
      <c r="AV19" s="14">
        <v>1640</v>
      </c>
      <c r="AW19" s="14">
        <v>194</v>
      </c>
      <c r="AX19" s="14">
        <v>1622</v>
      </c>
    </row>
    <row r="20" spans="2:50" s="20" customFormat="1" ht="12" x14ac:dyDescent="0.2">
      <c r="B20" s="40" t="s">
        <v>22</v>
      </c>
      <c r="C20" s="14">
        <v>10</v>
      </c>
      <c r="D20" s="14">
        <v>6</v>
      </c>
      <c r="E20" s="14">
        <v>7</v>
      </c>
      <c r="F20" s="14">
        <v>6</v>
      </c>
      <c r="G20" s="14">
        <v>12</v>
      </c>
      <c r="H20" s="14">
        <v>7</v>
      </c>
      <c r="I20" s="14">
        <v>12</v>
      </c>
      <c r="J20" s="14">
        <v>6</v>
      </c>
      <c r="K20" s="14">
        <v>13</v>
      </c>
      <c r="L20" s="14">
        <v>9</v>
      </c>
      <c r="M20" s="14">
        <v>12</v>
      </c>
      <c r="N20" s="14">
        <v>8</v>
      </c>
      <c r="O20" s="14">
        <v>19</v>
      </c>
      <c r="P20" s="14">
        <v>11</v>
      </c>
      <c r="Q20" s="14">
        <v>17</v>
      </c>
      <c r="R20" s="14">
        <v>9</v>
      </c>
      <c r="S20" s="14">
        <v>21</v>
      </c>
      <c r="T20" s="14">
        <v>11</v>
      </c>
      <c r="U20" s="14">
        <v>20</v>
      </c>
      <c r="V20" s="14">
        <v>9</v>
      </c>
      <c r="W20" s="14">
        <v>24</v>
      </c>
      <c r="X20" s="14">
        <v>11</v>
      </c>
      <c r="Y20" s="14">
        <v>23</v>
      </c>
      <c r="Z20" s="14">
        <v>10</v>
      </c>
      <c r="AA20" s="14">
        <v>25</v>
      </c>
      <c r="AB20" s="14">
        <v>12</v>
      </c>
      <c r="AC20" s="14">
        <v>25</v>
      </c>
      <c r="AD20" s="14">
        <v>11</v>
      </c>
      <c r="AE20" s="14">
        <v>30</v>
      </c>
      <c r="AF20" s="14">
        <v>11</v>
      </c>
      <c r="AG20" s="14">
        <v>29</v>
      </c>
      <c r="AH20" s="14">
        <v>10</v>
      </c>
      <c r="AI20" s="14">
        <v>29</v>
      </c>
      <c r="AJ20" s="14">
        <v>12</v>
      </c>
      <c r="AK20" s="14">
        <v>27</v>
      </c>
      <c r="AL20" s="14">
        <v>12</v>
      </c>
      <c r="AM20" s="14">
        <v>31</v>
      </c>
      <c r="AN20" s="14">
        <v>13</v>
      </c>
      <c r="AO20" s="14">
        <v>29</v>
      </c>
      <c r="AP20" s="14">
        <v>13</v>
      </c>
      <c r="AQ20" s="14">
        <v>32</v>
      </c>
      <c r="AR20" s="14">
        <v>13</v>
      </c>
      <c r="AS20" s="14">
        <v>28</v>
      </c>
      <c r="AT20" s="14">
        <v>13</v>
      </c>
      <c r="AU20" s="14">
        <v>30</v>
      </c>
      <c r="AV20" s="14">
        <v>13</v>
      </c>
      <c r="AW20" s="14">
        <v>28</v>
      </c>
      <c r="AX20" s="14">
        <v>13</v>
      </c>
    </row>
    <row r="21" spans="2:50" s="20" customFormat="1" ht="12" x14ac:dyDescent="0.2">
      <c r="B21" s="40" t="s">
        <v>23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147</v>
      </c>
      <c r="T21" s="14">
        <v>144</v>
      </c>
      <c r="U21" s="14">
        <v>143</v>
      </c>
      <c r="V21" s="14">
        <v>142</v>
      </c>
      <c r="W21" s="14">
        <v>297</v>
      </c>
      <c r="X21" s="14">
        <v>260</v>
      </c>
      <c r="Y21" s="14">
        <v>292</v>
      </c>
      <c r="Z21" s="14">
        <v>257</v>
      </c>
      <c r="AA21" s="14">
        <v>395</v>
      </c>
      <c r="AB21" s="14">
        <v>366</v>
      </c>
      <c r="AC21" s="14">
        <v>387</v>
      </c>
      <c r="AD21" s="14">
        <v>360</v>
      </c>
      <c r="AE21" s="14">
        <v>461</v>
      </c>
      <c r="AF21" s="14">
        <v>441</v>
      </c>
      <c r="AG21" s="14">
        <v>456</v>
      </c>
      <c r="AH21" s="14">
        <v>434</v>
      </c>
      <c r="AI21" s="14">
        <v>528</v>
      </c>
      <c r="AJ21" s="14">
        <v>512</v>
      </c>
      <c r="AK21" s="14">
        <v>520</v>
      </c>
      <c r="AL21" s="14">
        <v>504</v>
      </c>
      <c r="AM21" s="14">
        <v>600</v>
      </c>
      <c r="AN21" s="14">
        <v>576</v>
      </c>
      <c r="AO21" s="14">
        <v>586</v>
      </c>
      <c r="AP21" s="14">
        <v>569</v>
      </c>
      <c r="AQ21" s="14">
        <v>654</v>
      </c>
      <c r="AR21" s="14">
        <v>624</v>
      </c>
      <c r="AS21" s="14">
        <v>634</v>
      </c>
      <c r="AT21" s="14">
        <v>609</v>
      </c>
      <c r="AU21" s="14">
        <v>676</v>
      </c>
      <c r="AV21" s="14">
        <v>665</v>
      </c>
      <c r="AW21" s="14">
        <v>656</v>
      </c>
      <c r="AX21" s="14">
        <v>648</v>
      </c>
    </row>
    <row r="22" spans="2:50" s="20" customFormat="1" ht="12" x14ac:dyDescent="0.2">
      <c r="B22" s="41" t="s">
        <v>24</v>
      </c>
      <c r="C22" s="14">
        <v>404572</v>
      </c>
      <c r="D22" s="14">
        <v>266208</v>
      </c>
      <c r="E22" s="15">
        <f>SUM(E10:E21)</f>
        <v>399255</v>
      </c>
      <c r="F22" s="15">
        <f>SUM(F10:F21)</f>
        <v>262647</v>
      </c>
      <c r="G22" s="15">
        <v>404151</v>
      </c>
      <c r="H22" s="15">
        <v>266486</v>
      </c>
      <c r="I22" s="15">
        <f>SUM(I10:I21)</f>
        <v>398812</v>
      </c>
      <c r="J22" s="15">
        <f t="shared" ref="J22:AX22" si="0">SUM(J10:J21)</f>
        <v>262906</v>
      </c>
      <c r="K22" s="15">
        <v>405225</v>
      </c>
      <c r="L22" s="15">
        <v>266116</v>
      </c>
      <c r="M22" s="15">
        <f t="shared" si="0"/>
        <v>399690</v>
      </c>
      <c r="N22" s="15">
        <f>SUM(N10:N21)</f>
        <v>262927</v>
      </c>
      <c r="O22" s="15">
        <v>406786</v>
      </c>
      <c r="P22" s="15">
        <v>267003</v>
      </c>
      <c r="Q22" s="15">
        <f t="shared" si="0"/>
        <v>401767</v>
      </c>
      <c r="R22" s="15">
        <f t="shared" si="0"/>
        <v>264211</v>
      </c>
      <c r="S22" s="15">
        <v>407698</v>
      </c>
      <c r="T22" s="15">
        <v>267862</v>
      </c>
      <c r="U22" s="15">
        <f>SUM(U10:U21)</f>
        <v>402513</v>
      </c>
      <c r="V22" s="15">
        <f>SUM(V10:V21)</f>
        <v>264871</v>
      </c>
      <c r="W22" s="15">
        <v>410148</v>
      </c>
      <c r="X22" s="15">
        <v>269549</v>
      </c>
      <c r="Y22" s="15">
        <f t="shared" si="0"/>
        <v>405296</v>
      </c>
      <c r="Z22" s="15">
        <f t="shared" si="0"/>
        <v>266732</v>
      </c>
      <c r="AA22" s="15">
        <v>411430</v>
      </c>
      <c r="AB22" s="15">
        <v>269921</v>
      </c>
      <c r="AC22" s="15">
        <f t="shared" si="0"/>
        <v>406316</v>
      </c>
      <c r="AD22" s="15">
        <f t="shared" si="0"/>
        <v>266841</v>
      </c>
      <c r="AE22" s="15">
        <v>412162</v>
      </c>
      <c r="AF22" s="15">
        <v>270434</v>
      </c>
      <c r="AG22" s="15">
        <f t="shared" si="0"/>
        <v>406671</v>
      </c>
      <c r="AH22" s="15">
        <f t="shared" si="0"/>
        <v>267436</v>
      </c>
      <c r="AI22" s="15">
        <v>412890</v>
      </c>
      <c r="AJ22" s="15">
        <v>270750</v>
      </c>
      <c r="AK22" s="15">
        <f t="shared" si="0"/>
        <v>407407</v>
      </c>
      <c r="AL22" s="15">
        <f t="shared" si="0"/>
        <v>268165</v>
      </c>
      <c r="AM22" s="15">
        <v>414668</v>
      </c>
      <c r="AN22" s="15">
        <v>271739</v>
      </c>
      <c r="AO22" s="15">
        <f t="shared" si="0"/>
        <v>408422</v>
      </c>
      <c r="AP22" s="15">
        <f t="shared" si="0"/>
        <v>269000</v>
      </c>
      <c r="AQ22" s="15">
        <v>417420</v>
      </c>
      <c r="AR22" s="15">
        <v>273172</v>
      </c>
      <c r="AS22" s="15">
        <f t="shared" si="0"/>
        <v>411205</v>
      </c>
      <c r="AT22" s="15">
        <f>SUM(AT10:AT21)</f>
        <v>270292</v>
      </c>
      <c r="AU22" s="15">
        <v>416721</v>
      </c>
      <c r="AV22" s="15">
        <v>271447</v>
      </c>
      <c r="AW22" s="15">
        <f t="shared" si="0"/>
        <v>411288</v>
      </c>
      <c r="AX22" s="15">
        <f t="shared" si="0"/>
        <v>268612</v>
      </c>
    </row>
    <row r="23" spans="2:50" s="20" customFormat="1" ht="12" x14ac:dyDescent="0.2">
      <c r="B23" s="42" t="s">
        <v>25</v>
      </c>
      <c r="C23" s="14">
        <v>54269</v>
      </c>
      <c r="D23" s="14">
        <v>36601</v>
      </c>
      <c r="E23" s="14">
        <v>54192</v>
      </c>
      <c r="F23" s="14">
        <v>36560</v>
      </c>
      <c r="G23" s="14">
        <v>54575</v>
      </c>
      <c r="H23" s="14">
        <v>36793</v>
      </c>
      <c r="I23" s="14">
        <v>54526</v>
      </c>
      <c r="J23" s="14">
        <v>36760</v>
      </c>
      <c r="K23" s="14">
        <v>54510</v>
      </c>
      <c r="L23" s="14">
        <v>36832</v>
      </c>
      <c r="M23" s="14">
        <v>54469</v>
      </c>
      <c r="N23" s="14">
        <v>36809</v>
      </c>
      <c r="O23" s="14">
        <v>54157</v>
      </c>
      <c r="P23" s="14">
        <v>36711</v>
      </c>
      <c r="Q23" s="14">
        <v>54124</v>
      </c>
      <c r="R23" s="14">
        <v>36690</v>
      </c>
      <c r="S23" s="14">
        <v>53844</v>
      </c>
      <c r="T23" s="14">
        <v>36522</v>
      </c>
      <c r="U23" s="14">
        <v>53806</v>
      </c>
      <c r="V23" s="14">
        <v>36496</v>
      </c>
      <c r="W23" s="14">
        <v>53806</v>
      </c>
      <c r="X23" s="14">
        <v>36532</v>
      </c>
      <c r="Y23" s="14">
        <v>53791</v>
      </c>
      <c r="Z23" s="14">
        <v>36513</v>
      </c>
      <c r="AA23" s="14">
        <v>53749</v>
      </c>
      <c r="AB23" s="14">
        <v>36559</v>
      </c>
      <c r="AC23" s="14">
        <v>53735</v>
      </c>
      <c r="AD23" s="14">
        <v>36540</v>
      </c>
      <c r="AE23" s="14">
        <v>53896</v>
      </c>
      <c r="AF23" s="14">
        <v>36530</v>
      </c>
      <c r="AG23" s="14">
        <v>53881</v>
      </c>
      <c r="AH23" s="14">
        <v>36512</v>
      </c>
      <c r="AI23" s="14">
        <v>53946</v>
      </c>
      <c r="AJ23" s="14">
        <v>36628</v>
      </c>
      <c r="AK23" s="14">
        <v>53939</v>
      </c>
      <c r="AL23" s="14">
        <v>36611</v>
      </c>
      <c r="AM23" s="14">
        <v>54245</v>
      </c>
      <c r="AN23" s="14">
        <v>36819</v>
      </c>
      <c r="AO23" s="14">
        <v>54237</v>
      </c>
      <c r="AP23" s="14">
        <v>36802</v>
      </c>
      <c r="AQ23" s="14">
        <v>54464</v>
      </c>
      <c r="AR23" s="14">
        <v>37089</v>
      </c>
      <c r="AS23" s="14">
        <v>54454</v>
      </c>
      <c r="AT23" s="14">
        <v>37071</v>
      </c>
      <c r="AU23" s="14">
        <v>54578</v>
      </c>
      <c r="AV23" s="14">
        <v>37163</v>
      </c>
      <c r="AW23" s="14">
        <v>54569</v>
      </c>
      <c r="AX23" s="14">
        <v>37160</v>
      </c>
    </row>
    <row r="24" spans="2:50" s="20" customFormat="1" ht="12" x14ac:dyDescent="0.2">
      <c r="B24" s="42" t="s">
        <v>26</v>
      </c>
      <c r="C24" s="14">
        <v>8731</v>
      </c>
      <c r="D24" s="14">
        <v>8479</v>
      </c>
      <c r="E24" s="14">
        <v>8696</v>
      </c>
      <c r="F24" s="14">
        <v>8451</v>
      </c>
      <c r="G24" s="14">
        <v>8852</v>
      </c>
      <c r="H24" s="14">
        <v>8582</v>
      </c>
      <c r="I24" s="14">
        <v>8839</v>
      </c>
      <c r="J24" s="14">
        <v>8571</v>
      </c>
      <c r="K24" s="14">
        <v>9023</v>
      </c>
      <c r="L24" s="14">
        <v>8703</v>
      </c>
      <c r="M24" s="14">
        <v>8941</v>
      </c>
      <c r="N24" s="14">
        <v>8613</v>
      </c>
      <c r="O24" s="14">
        <v>9036</v>
      </c>
      <c r="P24" s="14">
        <v>8738</v>
      </c>
      <c r="Q24" s="14">
        <v>8974</v>
      </c>
      <c r="R24" s="14">
        <v>8661</v>
      </c>
      <c r="S24" s="14">
        <v>9056</v>
      </c>
      <c r="T24" s="14">
        <v>8754</v>
      </c>
      <c r="U24" s="14">
        <v>8998</v>
      </c>
      <c r="V24" s="14">
        <v>8677</v>
      </c>
      <c r="W24" s="14">
        <v>9078</v>
      </c>
      <c r="X24" s="14">
        <v>8778</v>
      </c>
      <c r="Y24" s="14">
        <v>9055</v>
      </c>
      <c r="Z24" s="14">
        <v>8727</v>
      </c>
      <c r="AA24" s="14">
        <v>9043</v>
      </c>
      <c r="AB24" s="14">
        <v>8763</v>
      </c>
      <c r="AC24" s="14">
        <v>9032</v>
      </c>
      <c r="AD24" s="14">
        <v>8756</v>
      </c>
      <c r="AE24" s="14">
        <v>9031</v>
      </c>
      <c r="AF24" s="14">
        <v>8720</v>
      </c>
      <c r="AG24" s="14">
        <v>9019</v>
      </c>
      <c r="AH24" s="14">
        <v>8701</v>
      </c>
      <c r="AI24" s="14">
        <v>9074</v>
      </c>
      <c r="AJ24" s="14">
        <v>8792</v>
      </c>
      <c r="AK24" s="14">
        <v>9059</v>
      </c>
      <c r="AL24" s="14">
        <v>8783</v>
      </c>
      <c r="AM24" s="14">
        <v>9090</v>
      </c>
      <c r="AN24" s="14">
        <v>8821</v>
      </c>
      <c r="AO24" s="14">
        <v>9087</v>
      </c>
      <c r="AP24" s="14">
        <v>8817</v>
      </c>
      <c r="AQ24" s="14">
        <v>9143</v>
      </c>
      <c r="AR24" s="14">
        <v>8867</v>
      </c>
      <c r="AS24" s="14">
        <v>9143</v>
      </c>
      <c r="AT24" s="14">
        <v>8866</v>
      </c>
      <c r="AU24" s="14">
        <v>9049</v>
      </c>
      <c r="AV24" s="14">
        <v>8813</v>
      </c>
      <c r="AW24" s="14">
        <v>9049</v>
      </c>
      <c r="AX24" s="14">
        <v>8813</v>
      </c>
    </row>
    <row r="25" spans="2:50" s="20" customFormat="1" ht="12" x14ac:dyDescent="0.2">
      <c r="B25" s="42" t="s">
        <v>27</v>
      </c>
      <c r="C25" s="14">
        <v>6654</v>
      </c>
      <c r="D25" s="14">
        <v>10859</v>
      </c>
      <c r="E25" s="14">
        <v>6654</v>
      </c>
      <c r="F25" s="14">
        <v>10859</v>
      </c>
      <c r="G25" s="14">
        <v>6706</v>
      </c>
      <c r="H25" s="14">
        <v>10923</v>
      </c>
      <c r="I25" s="14">
        <v>6706</v>
      </c>
      <c r="J25" s="14">
        <v>10923</v>
      </c>
      <c r="K25" s="14">
        <v>6734</v>
      </c>
      <c r="L25" s="14">
        <v>11007</v>
      </c>
      <c r="M25" s="14">
        <v>6734</v>
      </c>
      <c r="N25" s="14">
        <v>11007</v>
      </c>
      <c r="O25" s="14">
        <v>6746</v>
      </c>
      <c r="P25" s="14">
        <v>11012</v>
      </c>
      <c r="Q25" s="14">
        <v>6746</v>
      </c>
      <c r="R25" s="14">
        <v>11012</v>
      </c>
      <c r="S25" s="14">
        <v>6777</v>
      </c>
      <c r="T25" s="14">
        <v>11027</v>
      </c>
      <c r="U25" s="14">
        <v>6777</v>
      </c>
      <c r="V25" s="14">
        <v>11027</v>
      </c>
      <c r="W25" s="14">
        <v>6804</v>
      </c>
      <c r="X25" s="14">
        <v>11068</v>
      </c>
      <c r="Y25" s="14">
        <v>6804</v>
      </c>
      <c r="Z25" s="14">
        <v>11068</v>
      </c>
      <c r="AA25" s="14">
        <v>6761</v>
      </c>
      <c r="AB25" s="14">
        <v>10964</v>
      </c>
      <c r="AC25" s="14">
        <v>6761</v>
      </c>
      <c r="AD25" s="14">
        <v>10964</v>
      </c>
      <c r="AE25" s="14">
        <v>6800</v>
      </c>
      <c r="AF25" s="14">
        <v>11060</v>
      </c>
      <c r="AG25" s="14">
        <v>6800</v>
      </c>
      <c r="AH25" s="14">
        <v>11060</v>
      </c>
      <c r="AI25" s="14">
        <v>6830</v>
      </c>
      <c r="AJ25" s="14">
        <v>11138</v>
      </c>
      <c r="AK25" s="14">
        <v>6830</v>
      </c>
      <c r="AL25" s="14">
        <v>11138</v>
      </c>
      <c r="AM25" s="14">
        <v>6859</v>
      </c>
      <c r="AN25" s="14">
        <v>11174</v>
      </c>
      <c r="AO25" s="14">
        <v>6859</v>
      </c>
      <c r="AP25" s="14">
        <v>11174</v>
      </c>
      <c r="AQ25" s="14">
        <v>6905</v>
      </c>
      <c r="AR25" s="14">
        <v>11220</v>
      </c>
      <c r="AS25" s="14">
        <v>6905</v>
      </c>
      <c r="AT25" s="14">
        <v>11220</v>
      </c>
      <c r="AU25" s="14">
        <v>6912</v>
      </c>
      <c r="AV25" s="14">
        <v>11200</v>
      </c>
      <c r="AW25" s="14">
        <v>6910</v>
      </c>
      <c r="AX25" s="14">
        <v>11200</v>
      </c>
    </row>
    <row r="26" spans="2:50" s="20" customFormat="1" ht="12" x14ac:dyDescent="0.2">
      <c r="B26" s="42" t="s">
        <v>28</v>
      </c>
      <c r="C26" s="14">
        <v>4486</v>
      </c>
      <c r="D26" s="14">
        <v>1378</v>
      </c>
      <c r="E26" s="14">
        <v>4486</v>
      </c>
      <c r="F26" s="14">
        <v>1378</v>
      </c>
      <c r="G26" s="14">
        <v>5425</v>
      </c>
      <c r="H26" s="14">
        <v>1456</v>
      </c>
      <c r="I26" s="14">
        <v>5425</v>
      </c>
      <c r="J26" s="14">
        <v>1456</v>
      </c>
      <c r="K26" s="14">
        <v>5446</v>
      </c>
      <c r="L26" s="14">
        <v>1464</v>
      </c>
      <c r="M26" s="14">
        <v>5446</v>
      </c>
      <c r="N26" s="14">
        <v>1464</v>
      </c>
      <c r="O26" s="14">
        <v>5440</v>
      </c>
      <c r="P26" s="14">
        <v>1456</v>
      </c>
      <c r="Q26" s="14">
        <v>5440</v>
      </c>
      <c r="R26" s="14">
        <v>1456</v>
      </c>
      <c r="S26" s="14">
        <v>5439</v>
      </c>
      <c r="T26" s="14">
        <v>1451</v>
      </c>
      <c r="U26" s="14">
        <v>5439</v>
      </c>
      <c r="V26" s="14">
        <v>1451</v>
      </c>
      <c r="W26" s="14">
        <v>5445</v>
      </c>
      <c r="X26" s="14">
        <v>1451</v>
      </c>
      <c r="Y26" s="14">
        <v>5445</v>
      </c>
      <c r="Z26" s="14">
        <v>1451</v>
      </c>
      <c r="AA26" s="14">
        <v>5433</v>
      </c>
      <c r="AB26" s="14">
        <v>1447</v>
      </c>
      <c r="AC26" s="14">
        <v>5433</v>
      </c>
      <c r="AD26" s="14">
        <v>1447</v>
      </c>
      <c r="AE26" s="14">
        <v>5421</v>
      </c>
      <c r="AF26" s="14">
        <v>1451</v>
      </c>
      <c r="AG26" s="14">
        <v>5421</v>
      </c>
      <c r="AH26" s="14">
        <v>1451</v>
      </c>
      <c r="AI26" s="14">
        <v>5407</v>
      </c>
      <c r="AJ26" s="14">
        <v>1455</v>
      </c>
      <c r="AK26" s="14">
        <v>5407</v>
      </c>
      <c r="AL26" s="14">
        <v>1455</v>
      </c>
      <c r="AM26" s="14">
        <v>5406</v>
      </c>
      <c r="AN26" s="14">
        <v>1457</v>
      </c>
      <c r="AO26" s="14">
        <v>5406</v>
      </c>
      <c r="AP26" s="14">
        <v>1457</v>
      </c>
      <c r="AQ26" s="14">
        <v>5391</v>
      </c>
      <c r="AR26" s="14">
        <v>1458</v>
      </c>
      <c r="AS26" s="14">
        <v>5391</v>
      </c>
      <c r="AT26" s="14">
        <v>1458</v>
      </c>
      <c r="AU26" s="14">
        <v>5417</v>
      </c>
      <c r="AV26" s="14">
        <v>1462</v>
      </c>
      <c r="AW26" s="14">
        <v>5417</v>
      </c>
      <c r="AX26" s="14">
        <v>1462</v>
      </c>
    </row>
    <row r="27" spans="2:50" s="20" customFormat="1" ht="12" x14ac:dyDescent="0.2">
      <c r="B27" s="42" t="s">
        <v>29</v>
      </c>
      <c r="C27" s="14">
        <v>1617</v>
      </c>
      <c r="D27" s="14">
        <v>1454</v>
      </c>
      <c r="E27" s="14">
        <v>1617</v>
      </c>
      <c r="F27" s="14">
        <v>1454</v>
      </c>
      <c r="G27" s="14">
        <v>1622</v>
      </c>
      <c r="H27" s="14">
        <v>1471</v>
      </c>
      <c r="I27" s="14">
        <v>1622</v>
      </c>
      <c r="J27" s="14">
        <v>1471</v>
      </c>
      <c r="K27" s="14">
        <v>1628</v>
      </c>
      <c r="L27" s="14">
        <v>1469</v>
      </c>
      <c r="M27" s="14">
        <v>1628</v>
      </c>
      <c r="N27" s="14">
        <v>1469</v>
      </c>
      <c r="O27" s="14">
        <v>1628</v>
      </c>
      <c r="P27" s="14">
        <v>1477</v>
      </c>
      <c r="Q27" s="14">
        <v>1628</v>
      </c>
      <c r="R27" s="14">
        <v>1477</v>
      </c>
      <c r="S27" s="14">
        <v>1628</v>
      </c>
      <c r="T27" s="14">
        <v>1478</v>
      </c>
      <c r="U27" s="14">
        <v>1628</v>
      </c>
      <c r="V27" s="14">
        <v>1478</v>
      </c>
      <c r="W27" s="14">
        <v>1632</v>
      </c>
      <c r="X27" s="14">
        <v>1481</v>
      </c>
      <c r="Y27" s="14">
        <v>1632</v>
      </c>
      <c r="Z27" s="14">
        <v>1481</v>
      </c>
      <c r="AA27" s="14">
        <v>1621</v>
      </c>
      <c r="AB27" s="14">
        <v>1462</v>
      </c>
      <c r="AC27" s="14">
        <v>1621</v>
      </c>
      <c r="AD27" s="14">
        <v>1462</v>
      </c>
      <c r="AE27" s="14">
        <v>1628</v>
      </c>
      <c r="AF27" s="14">
        <v>1476</v>
      </c>
      <c r="AG27" s="14">
        <v>1628</v>
      </c>
      <c r="AH27" s="14">
        <v>1476</v>
      </c>
      <c r="AI27" s="14">
        <v>1634</v>
      </c>
      <c r="AJ27" s="14">
        <v>1485</v>
      </c>
      <c r="AK27" s="14">
        <v>1634</v>
      </c>
      <c r="AL27" s="14">
        <v>1485</v>
      </c>
      <c r="AM27" s="14">
        <v>1637</v>
      </c>
      <c r="AN27" s="14">
        <v>1491</v>
      </c>
      <c r="AO27" s="14">
        <v>1637</v>
      </c>
      <c r="AP27" s="14">
        <v>1491</v>
      </c>
      <c r="AQ27" s="14">
        <v>1647</v>
      </c>
      <c r="AR27" s="14">
        <v>1497</v>
      </c>
      <c r="AS27" s="14">
        <v>1647</v>
      </c>
      <c r="AT27" s="14">
        <v>1497</v>
      </c>
      <c r="AU27" s="14">
        <v>1645</v>
      </c>
      <c r="AV27" s="14">
        <v>1511</v>
      </c>
      <c r="AW27" s="14">
        <v>1645</v>
      </c>
      <c r="AX27" s="14">
        <v>1511</v>
      </c>
    </row>
    <row r="28" spans="2:50" s="20" customFormat="1" ht="12" x14ac:dyDescent="0.2">
      <c r="B28" s="42" t="s">
        <v>30</v>
      </c>
      <c r="C28" s="14">
        <v>22508</v>
      </c>
      <c r="D28" s="14">
        <v>8588</v>
      </c>
      <c r="E28" s="14">
        <v>22271</v>
      </c>
      <c r="F28" s="14">
        <v>8472</v>
      </c>
      <c r="G28" s="14">
        <v>22481</v>
      </c>
      <c r="H28" s="14">
        <v>8574</v>
      </c>
      <c r="I28" s="14">
        <v>22004</v>
      </c>
      <c r="J28" s="14">
        <v>8345</v>
      </c>
      <c r="K28" s="14">
        <v>22467</v>
      </c>
      <c r="L28" s="14">
        <v>8577</v>
      </c>
      <c r="M28" s="14">
        <v>21866</v>
      </c>
      <c r="N28" s="14">
        <v>8311</v>
      </c>
      <c r="O28" s="14">
        <v>22385</v>
      </c>
      <c r="P28" s="14">
        <v>8582</v>
      </c>
      <c r="Q28" s="14">
        <v>22166</v>
      </c>
      <c r="R28" s="14">
        <v>8472</v>
      </c>
      <c r="S28" s="14">
        <v>22586</v>
      </c>
      <c r="T28" s="14">
        <v>8678</v>
      </c>
      <c r="U28" s="14">
        <v>22370</v>
      </c>
      <c r="V28" s="14">
        <v>8583</v>
      </c>
      <c r="W28" s="14">
        <v>22680</v>
      </c>
      <c r="X28" s="14">
        <v>8806</v>
      </c>
      <c r="Y28" s="14">
        <v>22532</v>
      </c>
      <c r="Z28" s="14">
        <v>8752</v>
      </c>
      <c r="AA28" s="14">
        <v>22717</v>
      </c>
      <c r="AB28" s="14">
        <v>8833</v>
      </c>
      <c r="AC28" s="14">
        <v>22557</v>
      </c>
      <c r="AD28" s="14">
        <v>8777</v>
      </c>
      <c r="AE28" s="14">
        <v>22631</v>
      </c>
      <c r="AF28" s="14">
        <v>8858</v>
      </c>
      <c r="AG28" s="14">
        <v>22512</v>
      </c>
      <c r="AH28" s="14">
        <v>8823</v>
      </c>
      <c r="AI28" s="14">
        <v>22479</v>
      </c>
      <c r="AJ28" s="14">
        <v>8833</v>
      </c>
      <c r="AK28" s="14">
        <v>22452</v>
      </c>
      <c r="AL28" s="14">
        <v>8824</v>
      </c>
      <c r="AM28" s="14">
        <v>22476</v>
      </c>
      <c r="AN28" s="14">
        <v>8825</v>
      </c>
      <c r="AO28" s="14">
        <v>22446</v>
      </c>
      <c r="AP28" s="14">
        <v>8813</v>
      </c>
      <c r="AQ28" s="14">
        <v>22511</v>
      </c>
      <c r="AR28" s="14">
        <v>8809</v>
      </c>
      <c r="AS28" s="14">
        <v>22491</v>
      </c>
      <c r="AT28" s="14">
        <v>8802</v>
      </c>
      <c r="AU28" s="14">
        <v>22332</v>
      </c>
      <c r="AV28" s="14">
        <v>8762</v>
      </c>
      <c r="AW28" s="14">
        <v>22312</v>
      </c>
      <c r="AX28" s="14">
        <v>8756</v>
      </c>
    </row>
    <row r="29" spans="2:50" s="20" customFormat="1" ht="12" x14ac:dyDescent="0.2">
      <c r="B29" s="41" t="s">
        <v>31</v>
      </c>
      <c r="C29" s="14">
        <v>98265</v>
      </c>
      <c r="D29" s="14">
        <v>67359</v>
      </c>
      <c r="E29" s="15">
        <f>SUM(E23:E28)</f>
        <v>97916</v>
      </c>
      <c r="F29" s="15">
        <f t="shared" ref="F29:AX29" si="1">SUM(F23:F28)</f>
        <v>67174</v>
      </c>
      <c r="G29" s="15">
        <v>99661</v>
      </c>
      <c r="H29" s="15">
        <v>67799</v>
      </c>
      <c r="I29" s="15">
        <f t="shared" si="1"/>
        <v>99122</v>
      </c>
      <c r="J29" s="15">
        <f t="shared" si="1"/>
        <v>67526</v>
      </c>
      <c r="K29" s="15">
        <v>99808</v>
      </c>
      <c r="L29" s="15">
        <v>68052</v>
      </c>
      <c r="M29" s="15">
        <f t="shared" si="1"/>
        <v>99084</v>
      </c>
      <c r="N29" s="15">
        <f t="shared" si="1"/>
        <v>67673</v>
      </c>
      <c r="O29" s="15">
        <v>99392</v>
      </c>
      <c r="P29" s="15">
        <v>67976</v>
      </c>
      <c r="Q29" s="15">
        <f t="shared" si="1"/>
        <v>99078</v>
      </c>
      <c r="R29" s="15">
        <f t="shared" si="1"/>
        <v>67768</v>
      </c>
      <c r="S29" s="15">
        <v>99330</v>
      </c>
      <c r="T29" s="15">
        <v>67910</v>
      </c>
      <c r="U29" s="15">
        <f t="shared" si="1"/>
        <v>99018</v>
      </c>
      <c r="V29" s="15">
        <f t="shared" si="1"/>
        <v>67712</v>
      </c>
      <c r="W29" s="15">
        <v>99445</v>
      </c>
      <c r="X29" s="15">
        <v>68116</v>
      </c>
      <c r="Y29" s="15">
        <f t="shared" si="1"/>
        <v>99259</v>
      </c>
      <c r="Z29" s="15">
        <f t="shared" si="1"/>
        <v>67992</v>
      </c>
      <c r="AA29" s="15">
        <v>99324</v>
      </c>
      <c r="AB29" s="15">
        <v>68028</v>
      </c>
      <c r="AC29" s="15">
        <f t="shared" si="1"/>
        <v>99139</v>
      </c>
      <c r="AD29" s="15">
        <f t="shared" si="1"/>
        <v>67946</v>
      </c>
      <c r="AE29" s="15">
        <v>99407</v>
      </c>
      <c r="AF29" s="15">
        <v>68095</v>
      </c>
      <c r="AG29" s="15">
        <f t="shared" si="1"/>
        <v>99261</v>
      </c>
      <c r="AH29" s="15">
        <f t="shared" si="1"/>
        <v>68023</v>
      </c>
      <c r="AI29" s="15">
        <v>99370</v>
      </c>
      <c r="AJ29" s="15">
        <v>68331</v>
      </c>
      <c r="AK29" s="15">
        <f t="shared" si="1"/>
        <v>99321</v>
      </c>
      <c r="AL29" s="15">
        <f t="shared" si="1"/>
        <v>68296</v>
      </c>
      <c r="AM29" s="15">
        <v>99713</v>
      </c>
      <c r="AN29" s="15">
        <v>68587</v>
      </c>
      <c r="AO29" s="15">
        <f t="shared" si="1"/>
        <v>99672</v>
      </c>
      <c r="AP29" s="15">
        <f t="shared" si="1"/>
        <v>68554</v>
      </c>
      <c r="AQ29" s="15">
        <v>100061</v>
      </c>
      <c r="AR29" s="15">
        <v>68940</v>
      </c>
      <c r="AS29" s="15">
        <f t="shared" si="1"/>
        <v>100031</v>
      </c>
      <c r="AT29" s="15">
        <f t="shared" si="1"/>
        <v>68914</v>
      </c>
      <c r="AU29" s="15">
        <v>99933</v>
      </c>
      <c r="AV29" s="15">
        <v>68911</v>
      </c>
      <c r="AW29" s="15">
        <f t="shared" si="1"/>
        <v>99902</v>
      </c>
      <c r="AX29" s="15">
        <f t="shared" si="1"/>
        <v>68902</v>
      </c>
    </row>
    <row r="30" spans="2:50" s="20" customFormat="1" ht="12" x14ac:dyDescent="0.2">
      <c r="B30" s="42"/>
      <c r="C30" s="14"/>
      <c r="D30" s="14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2:50" s="20" customFormat="1" ht="12" x14ac:dyDescent="0.2">
      <c r="B31" s="42" t="s">
        <v>32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</row>
    <row r="32" spans="2:50" s="20" customFormat="1" ht="12" x14ac:dyDescent="0.2">
      <c r="B32" s="42" t="s">
        <v>33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</row>
    <row r="33" spans="2:50" s="20" customFormat="1" ht="12" x14ac:dyDescent="0.2">
      <c r="B33" s="42" t="s">
        <v>34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</row>
    <row r="34" spans="2:50" s="20" customFormat="1" ht="12" x14ac:dyDescent="0.2">
      <c r="B34" s="42" t="s">
        <v>35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</row>
    <row r="35" spans="2:50" s="20" customFormat="1" ht="12" x14ac:dyDescent="0.2">
      <c r="B35" s="43" t="s">
        <v>36</v>
      </c>
      <c r="C35" s="14">
        <v>0</v>
      </c>
      <c r="D35" s="14">
        <v>0</v>
      </c>
      <c r="E35" s="3">
        <f>SUM(E31:E34)</f>
        <v>0</v>
      </c>
      <c r="F35" s="3">
        <f t="shared" ref="F35:AX35" si="2">SUM(F31:F34)</f>
        <v>0</v>
      </c>
      <c r="G35" s="3">
        <v>0</v>
      </c>
      <c r="H35" s="3">
        <v>0</v>
      </c>
      <c r="I35" s="3">
        <f t="shared" si="2"/>
        <v>0</v>
      </c>
      <c r="J35" s="3">
        <f t="shared" si="2"/>
        <v>0</v>
      </c>
      <c r="K35" s="3">
        <v>0</v>
      </c>
      <c r="L35" s="3">
        <v>0</v>
      </c>
      <c r="M35" s="3">
        <f t="shared" si="2"/>
        <v>0</v>
      </c>
      <c r="N35" s="3">
        <f t="shared" si="2"/>
        <v>0</v>
      </c>
      <c r="O35" s="3">
        <v>0</v>
      </c>
      <c r="P35" s="3">
        <v>0</v>
      </c>
      <c r="Q35" s="3">
        <f t="shared" si="2"/>
        <v>0</v>
      </c>
      <c r="R35" s="3">
        <f t="shared" si="2"/>
        <v>0</v>
      </c>
      <c r="S35" s="3">
        <v>0</v>
      </c>
      <c r="T35" s="3">
        <v>0</v>
      </c>
      <c r="U35" s="3">
        <f t="shared" si="2"/>
        <v>0</v>
      </c>
      <c r="V35" s="3">
        <f t="shared" si="2"/>
        <v>0</v>
      </c>
      <c r="W35" s="3">
        <v>0</v>
      </c>
      <c r="X35" s="3">
        <v>0</v>
      </c>
      <c r="Y35" s="3">
        <f t="shared" si="2"/>
        <v>0</v>
      </c>
      <c r="Z35" s="3">
        <f t="shared" si="2"/>
        <v>0</v>
      </c>
      <c r="AA35" s="3">
        <v>0</v>
      </c>
      <c r="AB35" s="3">
        <v>0</v>
      </c>
      <c r="AC35" s="3">
        <f t="shared" si="2"/>
        <v>0</v>
      </c>
      <c r="AD35" s="3">
        <f t="shared" si="2"/>
        <v>0</v>
      </c>
      <c r="AE35" s="3">
        <v>0</v>
      </c>
      <c r="AF35" s="3">
        <v>0</v>
      </c>
      <c r="AG35" s="3">
        <f t="shared" si="2"/>
        <v>0</v>
      </c>
      <c r="AH35" s="3">
        <f t="shared" si="2"/>
        <v>0</v>
      </c>
      <c r="AI35" s="3">
        <v>0</v>
      </c>
      <c r="AJ35" s="3">
        <v>0</v>
      </c>
      <c r="AK35" s="3">
        <f t="shared" si="2"/>
        <v>0</v>
      </c>
      <c r="AL35" s="3">
        <f t="shared" si="2"/>
        <v>0</v>
      </c>
      <c r="AM35" s="3">
        <v>0</v>
      </c>
      <c r="AN35" s="3">
        <v>0</v>
      </c>
      <c r="AO35" s="3">
        <f t="shared" si="2"/>
        <v>0</v>
      </c>
      <c r="AP35" s="3">
        <f t="shared" si="2"/>
        <v>0</v>
      </c>
      <c r="AQ35" s="3">
        <v>0</v>
      </c>
      <c r="AR35" s="3">
        <v>0</v>
      </c>
      <c r="AS35" s="3">
        <f t="shared" si="2"/>
        <v>0</v>
      </c>
      <c r="AT35" s="3">
        <f t="shared" si="2"/>
        <v>0</v>
      </c>
      <c r="AU35" s="3">
        <v>0</v>
      </c>
      <c r="AV35" s="3">
        <v>0</v>
      </c>
      <c r="AW35" s="3">
        <f t="shared" si="2"/>
        <v>0</v>
      </c>
      <c r="AX35" s="3">
        <f t="shared" si="2"/>
        <v>0</v>
      </c>
    </row>
    <row r="36" spans="2:50" s="20" customFormat="1" ht="12" x14ac:dyDescent="0.2">
      <c r="B36" s="42"/>
      <c r="C36" s="14"/>
      <c r="D36" s="14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2:50" s="20" customFormat="1" ht="12" x14ac:dyDescent="0.2">
      <c r="B37" s="43" t="s">
        <v>37</v>
      </c>
      <c r="C37" s="14">
        <v>502837</v>
      </c>
      <c r="D37" s="14">
        <v>333567</v>
      </c>
      <c r="E37" s="17">
        <f t="shared" ref="E37:AX37" si="3">E22+E29+E35</f>
        <v>497171</v>
      </c>
      <c r="F37" s="17">
        <f t="shared" si="3"/>
        <v>329821</v>
      </c>
      <c r="G37" s="17">
        <v>503812</v>
      </c>
      <c r="H37" s="17">
        <v>334285</v>
      </c>
      <c r="I37" s="17">
        <f t="shared" si="3"/>
        <v>497934</v>
      </c>
      <c r="J37" s="17">
        <f t="shared" si="3"/>
        <v>330432</v>
      </c>
      <c r="K37" s="17">
        <v>505033</v>
      </c>
      <c r="L37" s="17">
        <v>334168</v>
      </c>
      <c r="M37" s="17">
        <f t="shared" si="3"/>
        <v>498774</v>
      </c>
      <c r="N37" s="17">
        <f t="shared" si="3"/>
        <v>330600</v>
      </c>
      <c r="O37" s="17">
        <v>506178</v>
      </c>
      <c r="P37" s="17">
        <v>334979</v>
      </c>
      <c r="Q37" s="17">
        <f t="shared" si="3"/>
        <v>500845</v>
      </c>
      <c r="R37" s="17">
        <f t="shared" si="3"/>
        <v>331979</v>
      </c>
      <c r="S37" s="17">
        <v>507028</v>
      </c>
      <c r="T37" s="17">
        <v>335772</v>
      </c>
      <c r="U37" s="17">
        <f t="shared" si="3"/>
        <v>501531</v>
      </c>
      <c r="V37" s="17">
        <f t="shared" si="3"/>
        <v>332583</v>
      </c>
      <c r="W37" s="17">
        <v>509593</v>
      </c>
      <c r="X37" s="17">
        <v>337665</v>
      </c>
      <c r="Y37" s="17">
        <f t="shared" si="3"/>
        <v>504555</v>
      </c>
      <c r="Z37" s="17">
        <f t="shared" si="3"/>
        <v>334724</v>
      </c>
      <c r="AA37" s="17">
        <v>510754</v>
      </c>
      <c r="AB37" s="17">
        <v>337949</v>
      </c>
      <c r="AC37" s="17">
        <f t="shared" si="3"/>
        <v>505455</v>
      </c>
      <c r="AD37" s="17">
        <f t="shared" si="3"/>
        <v>334787</v>
      </c>
      <c r="AE37" s="17">
        <v>511569</v>
      </c>
      <c r="AF37" s="17">
        <v>338529</v>
      </c>
      <c r="AG37" s="17">
        <f t="shared" si="3"/>
        <v>505932</v>
      </c>
      <c r="AH37" s="17">
        <f t="shared" si="3"/>
        <v>335459</v>
      </c>
      <c r="AI37" s="17">
        <v>512260</v>
      </c>
      <c r="AJ37" s="17">
        <v>339081</v>
      </c>
      <c r="AK37" s="17">
        <f t="shared" si="3"/>
        <v>506728</v>
      </c>
      <c r="AL37" s="17">
        <f t="shared" si="3"/>
        <v>336461</v>
      </c>
      <c r="AM37" s="17">
        <v>514381</v>
      </c>
      <c r="AN37" s="17">
        <v>340326</v>
      </c>
      <c r="AO37" s="17">
        <f t="shared" si="3"/>
        <v>508094</v>
      </c>
      <c r="AP37" s="17">
        <f t="shared" si="3"/>
        <v>337554</v>
      </c>
      <c r="AQ37" s="17">
        <v>517481</v>
      </c>
      <c r="AR37" s="17">
        <v>342112</v>
      </c>
      <c r="AS37" s="17">
        <f t="shared" si="3"/>
        <v>511236</v>
      </c>
      <c r="AT37" s="17">
        <f t="shared" si="3"/>
        <v>339206</v>
      </c>
      <c r="AU37" s="17">
        <v>516654</v>
      </c>
      <c r="AV37" s="17">
        <v>340358</v>
      </c>
      <c r="AW37" s="17">
        <f t="shared" si="3"/>
        <v>511190</v>
      </c>
      <c r="AX37" s="17">
        <f t="shared" si="3"/>
        <v>337514</v>
      </c>
    </row>
    <row r="38" spans="2:50" s="20" customFormat="1" ht="12" x14ac:dyDescent="0.2">
      <c r="B38" s="42"/>
      <c r="C38" s="14"/>
      <c r="D38" s="14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2:50" s="20" customFormat="1" ht="12.75" thickBot="1" x14ac:dyDescent="0.25">
      <c r="B39" s="44" t="s">
        <v>38</v>
      </c>
      <c r="C39" s="24">
        <v>502837</v>
      </c>
      <c r="D39" s="24">
        <v>333567</v>
      </c>
      <c r="E39" s="18">
        <f t="shared" ref="E39:AX39" si="4">E22+E29</f>
        <v>497171</v>
      </c>
      <c r="F39" s="18">
        <f t="shared" si="4"/>
        <v>329821</v>
      </c>
      <c r="G39" s="18">
        <v>503812</v>
      </c>
      <c r="H39" s="18">
        <v>334285</v>
      </c>
      <c r="I39" s="18">
        <f t="shared" si="4"/>
        <v>497934</v>
      </c>
      <c r="J39" s="18">
        <f t="shared" si="4"/>
        <v>330432</v>
      </c>
      <c r="K39" s="18">
        <v>505033</v>
      </c>
      <c r="L39" s="18">
        <v>334168</v>
      </c>
      <c r="M39" s="18">
        <f t="shared" si="4"/>
        <v>498774</v>
      </c>
      <c r="N39" s="18">
        <f t="shared" si="4"/>
        <v>330600</v>
      </c>
      <c r="O39" s="18">
        <v>506178</v>
      </c>
      <c r="P39" s="18">
        <v>334979</v>
      </c>
      <c r="Q39" s="18">
        <f t="shared" si="4"/>
        <v>500845</v>
      </c>
      <c r="R39" s="18">
        <f t="shared" si="4"/>
        <v>331979</v>
      </c>
      <c r="S39" s="18">
        <v>507028</v>
      </c>
      <c r="T39" s="18">
        <v>335772</v>
      </c>
      <c r="U39" s="18">
        <f t="shared" si="4"/>
        <v>501531</v>
      </c>
      <c r="V39" s="18">
        <f t="shared" si="4"/>
        <v>332583</v>
      </c>
      <c r="W39" s="18">
        <v>509593</v>
      </c>
      <c r="X39" s="18">
        <v>337665</v>
      </c>
      <c r="Y39" s="18">
        <f t="shared" si="4"/>
        <v>504555</v>
      </c>
      <c r="Z39" s="18">
        <f t="shared" si="4"/>
        <v>334724</v>
      </c>
      <c r="AA39" s="18">
        <v>510754</v>
      </c>
      <c r="AB39" s="18">
        <v>337949</v>
      </c>
      <c r="AC39" s="18">
        <f t="shared" si="4"/>
        <v>505455</v>
      </c>
      <c r="AD39" s="18">
        <f t="shared" si="4"/>
        <v>334787</v>
      </c>
      <c r="AE39" s="18">
        <v>511569</v>
      </c>
      <c r="AF39" s="18">
        <v>338529</v>
      </c>
      <c r="AG39" s="18">
        <f t="shared" si="4"/>
        <v>505932</v>
      </c>
      <c r="AH39" s="18">
        <f t="shared" si="4"/>
        <v>335459</v>
      </c>
      <c r="AI39" s="18">
        <v>512260</v>
      </c>
      <c r="AJ39" s="18">
        <v>339081</v>
      </c>
      <c r="AK39" s="18">
        <f t="shared" si="4"/>
        <v>506728</v>
      </c>
      <c r="AL39" s="18">
        <f t="shared" si="4"/>
        <v>336461</v>
      </c>
      <c r="AM39" s="18">
        <v>514381</v>
      </c>
      <c r="AN39" s="18">
        <v>340326</v>
      </c>
      <c r="AO39" s="18">
        <f t="shared" si="4"/>
        <v>508094</v>
      </c>
      <c r="AP39" s="18">
        <f t="shared" si="4"/>
        <v>337554</v>
      </c>
      <c r="AQ39" s="18">
        <v>517481</v>
      </c>
      <c r="AR39" s="18">
        <v>342112</v>
      </c>
      <c r="AS39" s="18">
        <f t="shared" si="4"/>
        <v>511236</v>
      </c>
      <c r="AT39" s="18">
        <f t="shared" si="4"/>
        <v>339206</v>
      </c>
      <c r="AU39" s="18">
        <v>516654</v>
      </c>
      <c r="AV39" s="18">
        <v>340358</v>
      </c>
      <c r="AW39" s="18">
        <f t="shared" si="4"/>
        <v>511190</v>
      </c>
      <c r="AX39" s="18">
        <f t="shared" si="4"/>
        <v>337514</v>
      </c>
    </row>
    <row r="40" spans="2:50" x14ac:dyDescent="0.2">
      <c r="B40" s="4" t="s">
        <v>39</v>
      </c>
      <c r="C40" s="4"/>
      <c r="D40" s="12"/>
      <c r="F40" s="8"/>
      <c r="H40" s="8"/>
      <c r="J40" s="8"/>
      <c r="L40" s="8"/>
      <c r="P40" s="8"/>
      <c r="T40" s="8"/>
      <c r="X40" s="8"/>
      <c r="AB40" s="8"/>
      <c r="AF40" s="8"/>
      <c r="AJ40" s="8"/>
      <c r="AN40" s="8"/>
      <c r="AR40" s="8"/>
      <c r="AV40" s="8"/>
      <c r="AX40" s="8"/>
    </row>
    <row r="41" spans="2:50" x14ac:dyDescent="0.2">
      <c r="B41" s="5" t="s">
        <v>40</v>
      </c>
      <c r="C41" s="5"/>
      <c r="D41" s="5"/>
      <c r="AV41" s="8"/>
      <c r="AX41" s="8"/>
    </row>
    <row r="42" spans="2:50" x14ac:dyDescent="0.2">
      <c r="B42" s="5" t="s">
        <v>41</v>
      </c>
      <c r="C42" s="5"/>
      <c r="D42" s="5"/>
    </row>
    <row r="43" spans="2:50" x14ac:dyDescent="0.2">
      <c r="B43" s="5"/>
      <c r="C43" s="5"/>
      <c r="D43" s="5"/>
    </row>
    <row r="45" spans="2:50" x14ac:dyDescent="0.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</sheetData>
  <mergeCells count="36">
    <mergeCell ref="AQ6:AT6"/>
    <mergeCell ref="AU6:AX6"/>
    <mergeCell ref="AG7:AH7"/>
    <mergeCell ref="AI7:AJ7"/>
    <mergeCell ref="C6:F6"/>
    <mergeCell ref="G6:J6"/>
    <mergeCell ref="K6:N6"/>
    <mergeCell ref="O6:R6"/>
    <mergeCell ref="S6:V6"/>
    <mergeCell ref="W6:Z6"/>
    <mergeCell ref="AA6:AD6"/>
    <mergeCell ref="AE6:AH6"/>
    <mergeCell ref="AI6:AL6"/>
    <mergeCell ref="AM6:AP6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U7:AV7"/>
    <mergeCell ref="AW7:AX7"/>
    <mergeCell ref="AK7:AL7"/>
    <mergeCell ref="AM7:AN7"/>
    <mergeCell ref="AO7:AP7"/>
    <mergeCell ref="AQ7:AR7"/>
    <mergeCell ref="AS7:AT7"/>
  </mergeCells>
  <dataValidations count="1">
    <dataValidation allowBlank="1" showInputMessage="1" showErrorMessage="1" sqref="C6:C8 G6:G8 C1:D4 W6:W8 AU6:AU8 K6:K8 AQ6:AQ8 O6:O8 AI6:AI8 AA6:AA8 AM6:AM8 S6:S8 AE6:AE8 A5:XFD5 D8:F8 AR8:AT8 H8:J8 L8:N8 P8:R8 T8:V8 X8:Z8 AB8:AD8 AF8:AH8 AJ8:AL8 AN8:AP8 AV8:AX8 A9:XFD1048576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5"/>
  <sheetViews>
    <sheetView topLeftCell="A19" workbookViewId="0">
      <selection activeCell="A13" sqref="A13"/>
    </sheetView>
  </sheetViews>
  <sheetFormatPr baseColWidth="10" defaultColWidth="11" defaultRowHeight="11.25" x14ac:dyDescent="0.2"/>
  <cols>
    <col min="1" max="1" width="2.140625" style="1" customWidth="1"/>
    <col min="2" max="2" width="39.5703125" style="1" customWidth="1"/>
    <col min="3" max="50" width="11.42578125" style="1" customWidth="1"/>
    <col min="51" max="277" width="11" style="1"/>
    <col min="278" max="278" width="39.5703125" style="1" customWidth="1"/>
    <col min="279" max="304" width="11.42578125" style="1" customWidth="1"/>
    <col min="305" max="533" width="11" style="1"/>
    <col min="534" max="534" width="39.5703125" style="1" customWidth="1"/>
    <col min="535" max="560" width="11.42578125" style="1" customWidth="1"/>
    <col min="561" max="789" width="11" style="1"/>
    <col min="790" max="790" width="39.5703125" style="1" customWidth="1"/>
    <col min="791" max="816" width="11.42578125" style="1" customWidth="1"/>
    <col min="817" max="1045" width="11" style="1"/>
    <col min="1046" max="1046" width="39.5703125" style="1" customWidth="1"/>
    <col min="1047" max="1072" width="11.42578125" style="1" customWidth="1"/>
    <col min="1073" max="1301" width="11" style="1"/>
    <col min="1302" max="1302" width="39.5703125" style="1" customWidth="1"/>
    <col min="1303" max="1328" width="11.42578125" style="1" customWidth="1"/>
    <col min="1329" max="1557" width="11" style="1"/>
    <col min="1558" max="1558" width="39.5703125" style="1" customWidth="1"/>
    <col min="1559" max="1584" width="11.42578125" style="1" customWidth="1"/>
    <col min="1585" max="1813" width="11" style="1"/>
    <col min="1814" max="1814" width="39.5703125" style="1" customWidth="1"/>
    <col min="1815" max="1840" width="11.42578125" style="1" customWidth="1"/>
    <col min="1841" max="2069" width="11" style="1"/>
    <col min="2070" max="2070" width="39.5703125" style="1" customWidth="1"/>
    <col min="2071" max="2096" width="11.42578125" style="1" customWidth="1"/>
    <col min="2097" max="2325" width="11" style="1"/>
    <col min="2326" max="2326" width="39.5703125" style="1" customWidth="1"/>
    <col min="2327" max="2352" width="11.42578125" style="1" customWidth="1"/>
    <col min="2353" max="2581" width="11" style="1"/>
    <col min="2582" max="2582" width="39.5703125" style="1" customWidth="1"/>
    <col min="2583" max="2608" width="11.42578125" style="1" customWidth="1"/>
    <col min="2609" max="2837" width="11" style="1"/>
    <col min="2838" max="2838" width="39.5703125" style="1" customWidth="1"/>
    <col min="2839" max="2864" width="11.42578125" style="1" customWidth="1"/>
    <col min="2865" max="3093" width="11" style="1"/>
    <col min="3094" max="3094" width="39.5703125" style="1" customWidth="1"/>
    <col min="3095" max="3120" width="11.42578125" style="1" customWidth="1"/>
    <col min="3121" max="3349" width="11" style="1"/>
    <col min="3350" max="3350" width="39.5703125" style="1" customWidth="1"/>
    <col min="3351" max="3376" width="11.42578125" style="1" customWidth="1"/>
    <col min="3377" max="3605" width="11" style="1"/>
    <col min="3606" max="3606" width="39.5703125" style="1" customWidth="1"/>
    <col min="3607" max="3632" width="11.42578125" style="1" customWidth="1"/>
    <col min="3633" max="3861" width="11" style="1"/>
    <col min="3862" max="3862" width="39.5703125" style="1" customWidth="1"/>
    <col min="3863" max="3888" width="11.42578125" style="1" customWidth="1"/>
    <col min="3889" max="4117" width="11" style="1"/>
    <col min="4118" max="4118" width="39.5703125" style="1" customWidth="1"/>
    <col min="4119" max="4144" width="11.42578125" style="1" customWidth="1"/>
    <col min="4145" max="4373" width="11" style="1"/>
    <col min="4374" max="4374" width="39.5703125" style="1" customWidth="1"/>
    <col min="4375" max="4400" width="11.42578125" style="1" customWidth="1"/>
    <col min="4401" max="4629" width="11" style="1"/>
    <col min="4630" max="4630" width="39.5703125" style="1" customWidth="1"/>
    <col min="4631" max="4656" width="11.42578125" style="1" customWidth="1"/>
    <col min="4657" max="4885" width="11" style="1"/>
    <col min="4886" max="4886" width="39.5703125" style="1" customWidth="1"/>
    <col min="4887" max="4912" width="11.42578125" style="1" customWidth="1"/>
    <col min="4913" max="5141" width="11" style="1"/>
    <col min="5142" max="5142" width="39.5703125" style="1" customWidth="1"/>
    <col min="5143" max="5168" width="11.42578125" style="1" customWidth="1"/>
    <col min="5169" max="5397" width="11" style="1"/>
    <col min="5398" max="5398" width="39.5703125" style="1" customWidth="1"/>
    <col min="5399" max="5424" width="11.42578125" style="1" customWidth="1"/>
    <col min="5425" max="5653" width="11" style="1"/>
    <col min="5654" max="5654" width="39.5703125" style="1" customWidth="1"/>
    <col min="5655" max="5680" width="11.42578125" style="1" customWidth="1"/>
    <col min="5681" max="5909" width="11" style="1"/>
    <col min="5910" max="5910" width="39.5703125" style="1" customWidth="1"/>
    <col min="5911" max="5936" width="11.42578125" style="1" customWidth="1"/>
    <col min="5937" max="6165" width="11" style="1"/>
    <col min="6166" max="6166" width="39.5703125" style="1" customWidth="1"/>
    <col min="6167" max="6192" width="11.42578125" style="1" customWidth="1"/>
    <col min="6193" max="6421" width="11" style="1"/>
    <col min="6422" max="6422" width="39.5703125" style="1" customWidth="1"/>
    <col min="6423" max="6448" width="11.42578125" style="1" customWidth="1"/>
    <col min="6449" max="6677" width="11" style="1"/>
    <col min="6678" max="6678" width="39.5703125" style="1" customWidth="1"/>
    <col min="6679" max="6704" width="11.42578125" style="1" customWidth="1"/>
    <col min="6705" max="6933" width="11" style="1"/>
    <col min="6934" max="6934" width="39.5703125" style="1" customWidth="1"/>
    <col min="6935" max="6960" width="11.42578125" style="1" customWidth="1"/>
    <col min="6961" max="7189" width="11" style="1"/>
    <col min="7190" max="7190" width="39.5703125" style="1" customWidth="1"/>
    <col min="7191" max="7216" width="11.42578125" style="1" customWidth="1"/>
    <col min="7217" max="7445" width="11" style="1"/>
    <col min="7446" max="7446" width="39.5703125" style="1" customWidth="1"/>
    <col min="7447" max="7472" width="11.42578125" style="1" customWidth="1"/>
    <col min="7473" max="7701" width="11" style="1"/>
    <col min="7702" max="7702" width="39.5703125" style="1" customWidth="1"/>
    <col min="7703" max="7728" width="11.42578125" style="1" customWidth="1"/>
    <col min="7729" max="7957" width="11" style="1"/>
    <col min="7958" max="7958" width="39.5703125" style="1" customWidth="1"/>
    <col min="7959" max="7984" width="11.42578125" style="1" customWidth="1"/>
    <col min="7985" max="8213" width="11" style="1"/>
    <col min="8214" max="8214" width="39.5703125" style="1" customWidth="1"/>
    <col min="8215" max="8240" width="11.42578125" style="1" customWidth="1"/>
    <col min="8241" max="8469" width="11" style="1"/>
    <col min="8470" max="8470" width="39.5703125" style="1" customWidth="1"/>
    <col min="8471" max="8496" width="11.42578125" style="1" customWidth="1"/>
    <col min="8497" max="8725" width="11" style="1"/>
    <col min="8726" max="8726" width="39.5703125" style="1" customWidth="1"/>
    <col min="8727" max="8752" width="11.42578125" style="1" customWidth="1"/>
    <col min="8753" max="8981" width="11" style="1"/>
    <col min="8982" max="8982" width="39.5703125" style="1" customWidth="1"/>
    <col min="8983" max="9008" width="11.42578125" style="1" customWidth="1"/>
    <col min="9009" max="9237" width="11" style="1"/>
    <col min="9238" max="9238" width="39.5703125" style="1" customWidth="1"/>
    <col min="9239" max="9264" width="11.42578125" style="1" customWidth="1"/>
    <col min="9265" max="9493" width="11" style="1"/>
    <col min="9494" max="9494" width="39.5703125" style="1" customWidth="1"/>
    <col min="9495" max="9520" width="11.42578125" style="1" customWidth="1"/>
    <col min="9521" max="9749" width="11" style="1"/>
    <col min="9750" max="9750" width="39.5703125" style="1" customWidth="1"/>
    <col min="9751" max="9776" width="11.42578125" style="1" customWidth="1"/>
    <col min="9777" max="10005" width="11" style="1"/>
    <col min="10006" max="10006" width="39.5703125" style="1" customWidth="1"/>
    <col min="10007" max="10032" width="11.42578125" style="1" customWidth="1"/>
    <col min="10033" max="10261" width="11" style="1"/>
    <col min="10262" max="10262" width="39.5703125" style="1" customWidth="1"/>
    <col min="10263" max="10288" width="11.42578125" style="1" customWidth="1"/>
    <col min="10289" max="10517" width="11" style="1"/>
    <col min="10518" max="10518" width="39.5703125" style="1" customWidth="1"/>
    <col min="10519" max="10544" width="11.42578125" style="1" customWidth="1"/>
    <col min="10545" max="10773" width="11" style="1"/>
    <col min="10774" max="10774" width="39.5703125" style="1" customWidth="1"/>
    <col min="10775" max="10800" width="11.42578125" style="1" customWidth="1"/>
    <col min="10801" max="11029" width="11" style="1"/>
    <col min="11030" max="11030" width="39.5703125" style="1" customWidth="1"/>
    <col min="11031" max="11056" width="11.42578125" style="1" customWidth="1"/>
    <col min="11057" max="11285" width="11" style="1"/>
    <col min="11286" max="11286" width="39.5703125" style="1" customWidth="1"/>
    <col min="11287" max="11312" width="11.42578125" style="1" customWidth="1"/>
    <col min="11313" max="11541" width="11" style="1"/>
    <col min="11542" max="11542" width="39.5703125" style="1" customWidth="1"/>
    <col min="11543" max="11568" width="11.42578125" style="1" customWidth="1"/>
    <col min="11569" max="11797" width="11" style="1"/>
    <col min="11798" max="11798" width="39.5703125" style="1" customWidth="1"/>
    <col min="11799" max="11824" width="11.42578125" style="1" customWidth="1"/>
    <col min="11825" max="12053" width="11" style="1"/>
    <col min="12054" max="12054" width="39.5703125" style="1" customWidth="1"/>
    <col min="12055" max="12080" width="11.42578125" style="1" customWidth="1"/>
    <col min="12081" max="12309" width="11" style="1"/>
    <col min="12310" max="12310" width="39.5703125" style="1" customWidth="1"/>
    <col min="12311" max="12336" width="11.42578125" style="1" customWidth="1"/>
    <col min="12337" max="12565" width="11" style="1"/>
    <col min="12566" max="12566" width="39.5703125" style="1" customWidth="1"/>
    <col min="12567" max="12592" width="11.42578125" style="1" customWidth="1"/>
    <col min="12593" max="12821" width="11" style="1"/>
    <col min="12822" max="12822" width="39.5703125" style="1" customWidth="1"/>
    <col min="12823" max="12848" width="11.42578125" style="1" customWidth="1"/>
    <col min="12849" max="13077" width="11" style="1"/>
    <col min="13078" max="13078" width="39.5703125" style="1" customWidth="1"/>
    <col min="13079" max="13104" width="11.42578125" style="1" customWidth="1"/>
    <col min="13105" max="13333" width="11" style="1"/>
    <col min="13334" max="13334" width="39.5703125" style="1" customWidth="1"/>
    <col min="13335" max="13360" width="11.42578125" style="1" customWidth="1"/>
    <col min="13361" max="13589" width="11" style="1"/>
    <col min="13590" max="13590" width="39.5703125" style="1" customWidth="1"/>
    <col min="13591" max="13616" width="11.42578125" style="1" customWidth="1"/>
    <col min="13617" max="13845" width="11" style="1"/>
    <col min="13846" max="13846" width="39.5703125" style="1" customWidth="1"/>
    <col min="13847" max="13872" width="11.42578125" style="1" customWidth="1"/>
    <col min="13873" max="14101" width="11" style="1"/>
    <col min="14102" max="14102" width="39.5703125" style="1" customWidth="1"/>
    <col min="14103" max="14128" width="11.42578125" style="1" customWidth="1"/>
    <col min="14129" max="14357" width="11" style="1"/>
    <col min="14358" max="14358" width="39.5703125" style="1" customWidth="1"/>
    <col min="14359" max="14384" width="11.42578125" style="1" customWidth="1"/>
    <col min="14385" max="14613" width="11" style="1"/>
    <col min="14614" max="14614" width="39.5703125" style="1" customWidth="1"/>
    <col min="14615" max="14640" width="11.42578125" style="1" customWidth="1"/>
    <col min="14641" max="14869" width="11" style="1"/>
    <col min="14870" max="14870" width="39.5703125" style="1" customWidth="1"/>
    <col min="14871" max="14896" width="11.42578125" style="1" customWidth="1"/>
    <col min="14897" max="15125" width="11" style="1"/>
    <col min="15126" max="15126" width="39.5703125" style="1" customWidth="1"/>
    <col min="15127" max="15152" width="11.42578125" style="1" customWidth="1"/>
    <col min="15153" max="15381" width="11" style="1"/>
    <col min="15382" max="15382" width="39.5703125" style="1" customWidth="1"/>
    <col min="15383" max="15408" width="11.42578125" style="1" customWidth="1"/>
    <col min="15409" max="15637" width="11" style="1"/>
    <col min="15638" max="15638" width="39.5703125" style="1" customWidth="1"/>
    <col min="15639" max="15664" width="11.42578125" style="1" customWidth="1"/>
    <col min="15665" max="15893" width="11" style="1"/>
    <col min="15894" max="15894" width="39.5703125" style="1" customWidth="1"/>
    <col min="15895" max="15920" width="11.42578125" style="1" customWidth="1"/>
    <col min="15921" max="16149" width="11" style="1"/>
    <col min="16150" max="16150" width="39.5703125" style="1" customWidth="1"/>
    <col min="16151" max="16176" width="11.42578125" style="1" customWidth="1"/>
    <col min="16177" max="16384" width="11" style="1"/>
  </cols>
  <sheetData>
    <row r="1" spans="2:50" ht="15" x14ac:dyDescent="0.25">
      <c r="B1" s="10" t="s">
        <v>52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2:50" ht="15" x14ac:dyDescent="0.25">
      <c r="B2" s="10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2:50" ht="15" x14ac:dyDescent="0.25">
      <c r="B3" s="10" t="s">
        <v>54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2:50" ht="15" x14ac:dyDescent="0.25">
      <c r="B4" s="10" t="s">
        <v>48</v>
      </c>
      <c r="C4" s="11"/>
      <c r="D4" s="11"/>
      <c r="E4" s="11"/>
      <c r="F4" s="11"/>
      <c r="G4" s="9"/>
      <c r="H4" s="9"/>
      <c r="Q4" s="2"/>
      <c r="R4" s="2"/>
      <c r="S4" s="2"/>
      <c r="T4" s="2"/>
    </row>
    <row r="5" spans="2:50" ht="12" thickBot="1" x14ac:dyDescent="0.25">
      <c r="B5" s="2"/>
      <c r="C5" s="2"/>
      <c r="D5" s="2"/>
    </row>
    <row r="6" spans="2:50" s="20" customFormat="1" ht="12" x14ac:dyDescent="0.2">
      <c r="B6" s="19"/>
      <c r="C6" s="56" t="s">
        <v>1</v>
      </c>
      <c r="D6" s="57"/>
      <c r="E6" s="57"/>
      <c r="F6" s="58"/>
      <c r="G6" s="56" t="s">
        <v>2</v>
      </c>
      <c r="H6" s="57"/>
      <c r="I6" s="57"/>
      <c r="J6" s="58"/>
      <c r="K6" s="56" t="s">
        <v>3</v>
      </c>
      <c r="L6" s="57"/>
      <c r="M6" s="57"/>
      <c r="N6" s="58"/>
      <c r="O6" s="56" t="s">
        <v>4</v>
      </c>
      <c r="P6" s="57"/>
      <c r="Q6" s="57"/>
      <c r="R6" s="58"/>
      <c r="S6" s="56" t="s">
        <v>5</v>
      </c>
      <c r="T6" s="57"/>
      <c r="U6" s="57"/>
      <c r="V6" s="58"/>
      <c r="W6" s="56" t="s">
        <v>6</v>
      </c>
      <c r="X6" s="57"/>
      <c r="Y6" s="57"/>
      <c r="Z6" s="58"/>
      <c r="AA6" s="56" t="s">
        <v>7</v>
      </c>
      <c r="AB6" s="57"/>
      <c r="AC6" s="57"/>
      <c r="AD6" s="58"/>
      <c r="AE6" s="56" t="s">
        <v>8</v>
      </c>
      <c r="AF6" s="57"/>
      <c r="AG6" s="57"/>
      <c r="AH6" s="58"/>
      <c r="AI6" s="56" t="s">
        <v>44</v>
      </c>
      <c r="AJ6" s="57"/>
      <c r="AK6" s="57"/>
      <c r="AL6" s="58"/>
      <c r="AM6" s="56" t="s">
        <v>9</v>
      </c>
      <c r="AN6" s="57"/>
      <c r="AO6" s="57"/>
      <c r="AP6" s="58"/>
      <c r="AQ6" s="56" t="s">
        <v>10</v>
      </c>
      <c r="AR6" s="57"/>
      <c r="AS6" s="57"/>
      <c r="AT6" s="58"/>
      <c r="AU6" s="56" t="s">
        <v>11</v>
      </c>
      <c r="AV6" s="57"/>
      <c r="AW6" s="57"/>
      <c r="AX6" s="59"/>
    </row>
    <row r="7" spans="2:50" s="20" customFormat="1" ht="15.75" customHeight="1" x14ac:dyDescent="0.2">
      <c r="B7" s="21" t="s">
        <v>0</v>
      </c>
      <c r="C7" s="55" t="s">
        <v>42</v>
      </c>
      <c r="D7" s="52"/>
      <c r="E7" s="52" t="s">
        <v>43</v>
      </c>
      <c r="F7" s="53"/>
      <c r="G7" s="55" t="s">
        <v>42</v>
      </c>
      <c r="H7" s="52"/>
      <c r="I7" s="52" t="s">
        <v>43</v>
      </c>
      <c r="J7" s="53"/>
      <c r="K7" s="55" t="s">
        <v>42</v>
      </c>
      <c r="L7" s="52"/>
      <c r="M7" s="52" t="s">
        <v>43</v>
      </c>
      <c r="N7" s="53"/>
      <c r="O7" s="55" t="s">
        <v>42</v>
      </c>
      <c r="P7" s="52"/>
      <c r="Q7" s="52" t="s">
        <v>43</v>
      </c>
      <c r="R7" s="53"/>
      <c r="S7" s="55" t="s">
        <v>42</v>
      </c>
      <c r="T7" s="52"/>
      <c r="U7" s="52" t="s">
        <v>43</v>
      </c>
      <c r="V7" s="53"/>
      <c r="W7" s="55" t="s">
        <v>42</v>
      </c>
      <c r="X7" s="52"/>
      <c r="Y7" s="52" t="s">
        <v>43</v>
      </c>
      <c r="Z7" s="53"/>
      <c r="AA7" s="55" t="s">
        <v>42</v>
      </c>
      <c r="AB7" s="52"/>
      <c r="AC7" s="52" t="s">
        <v>43</v>
      </c>
      <c r="AD7" s="53"/>
      <c r="AE7" s="55" t="s">
        <v>42</v>
      </c>
      <c r="AF7" s="52"/>
      <c r="AG7" s="52" t="s">
        <v>43</v>
      </c>
      <c r="AH7" s="53"/>
      <c r="AI7" s="55" t="s">
        <v>42</v>
      </c>
      <c r="AJ7" s="52"/>
      <c r="AK7" s="52" t="s">
        <v>43</v>
      </c>
      <c r="AL7" s="53"/>
      <c r="AM7" s="55" t="s">
        <v>42</v>
      </c>
      <c r="AN7" s="52"/>
      <c r="AO7" s="52" t="s">
        <v>43</v>
      </c>
      <c r="AP7" s="53"/>
      <c r="AQ7" s="55" t="s">
        <v>42</v>
      </c>
      <c r="AR7" s="52"/>
      <c r="AS7" s="52" t="s">
        <v>43</v>
      </c>
      <c r="AT7" s="53"/>
      <c r="AU7" s="55" t="s">
        <v>42</v>
      </c>
      <c r="AV7" s="52"/>
      <c r="AW7" s="52" t="s">
        <v>43</v>
      </c>
      <c r="AX7" s="54"/>
    </row>
    <row r="8" spans="2:50" s="20" customFormat="1" ht="12.75" thickBot="1" x14ac:dyDescent="0.25">
      <c r="B8" s="22"/>
      <c r="C8" s="47" t="s">
        <v>50</v>
      </c>
      <c r="D8" s="48" t="s">
        <v>51</v>
      </c>
      <c r="E8" s="48" t="s">
        <v>50</v>
      </c>
      <c r="F8" s="49" t="s">
        <v>51</v>
      </c>
      <c r="G8" s="47" t="s">
        <v>50</v>
      </c>
      <c r="H8" s="48" t="s">
        <v>51</v>
      </c>
      <c r="I8" s="48" t="s">
        <v>50</v>
      </c>
      <c r="J8" s="49" t="s">
        <v>51</v>
      </c>
      <c r="K8" s="47" t="s">
        <v>50</v>
      </c>
      <c r="L8" s="48" t="s">
        <v>51</v>
      </c>
      <c r="M8" s="48" t="s">
        <v>50</v>
      </c>
      <c r="N8" s="49" t="s">
        <v>51</v>
      </c>
      <c r="O8" s="47" t="s">
        <v>50</v>
      </c>
      <c r="P8" s="48" t="s">
        <v>51</v>
      </c>
      <c r="Q8" s="48" t="s">
        <v>50</v>
      </c>
      <c r="R8" s="49" t="s">
        <v>51</v>
      </c>
      <c r="S8" s="47" t="s">
        <v>50</v>
      </c>
      <c r="T8" s="48" t="s">
        <v>51</v>
      </c>
      <c r="U8" s="48" t="s">
        <v>50</v>
      </c>
      <c r="V8" s="49" t="s">
        <v>51</v>
      </c>
      <c r="W8" s="47" t="s">
        <v>50</v>
      </c>
      <c r="X8" s="48" t="s">
        <v>51</v>
      </c>
      <c r="Y8" s="48" t="s">
        <v>50</v>
      </c>
      <c r="Z8" s="49" t="s">
        <v>51</v>
      </c>
      <c r="AA8" s="47" t="s">
        <v>50</v>
      </c>
      <c r="AB8" s="48" t="s">
        <v>51</v>
      </c>
      <c r="AC8" s="48" t="s">
        <v>50</v>
      </c>
      <c r="AD8" s="49" t="s">
        <v>51</v>
      </c>
      <c r="AE8" s="47" t="s">
        <v>50</v>
      </c>
      <c r="AF8" s="48" t="s">
        <v>51</v>
      </c>
      <c r="AG8" s="48" t="s">
        <v>50</v>
      </c>
      <c r="AH8" s="49" t="s">
        <v>51</v>
      </c>
      <c r="AI8" s="47" t="s">
        <v>50</v>
      </c>
      <c r="AJ8" s="48" t="s">
        <v>51</v>
      </c>
      <c r="AK8" s="48" t="s">
        <v>50</v>
      </c>
      <c r="AL8" s="49" t="s">
        <v>51</v>
      </c>
      <c r="AM8" s="47" t="s">
        <v>50</v>
      </c>
      <c r="AN8" s="48" t="s">
        <v>51</v>
      </c>
      <c r="AO8" s="48" t="s">
        <v>50</v>
      </c>
      <c r="AP8" s="49" t="s">
        <v>51</v>
      </c>
      <c r="AQ8" s="47" t="s">
        <v>50</v>
      </c>
      <c r="AR8" s="48" t="s">
        <v>51</v>
      </c>
      <c r="AS8" s="48" t="s">
        <v>50</v>
      </c>
      <c r="AT8" s="49" t="s">
        <v>51</v>
      </c>
      <c r="AU8" s="47" t="s">
        <v>50</v>
      </c>
      <c r="AV8" s="48" t="s">
        <v>51</v>
      </c>
      <c r="AW8" s="48" t="s">
        <v>50</v>
      </c>
      <c r="AX8" s="50" t="s">
        <v>51</v>
      </c>
    </row>
    <row r="9" spans="2:50" s="20" customFormat="1" ht="12.75" thickBot="1" x14ac:dyDescent="0.25">
      <c r="B9" s="2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2:50" s="20" customFormat="1" ht="12" x14ac:dyDescent="0.2">
      <c r="B10" s="38" t="s">
        <v>12</v>
      </c>
      <c r="C10" s="13">
        <v>10626</v>
      </c>
      <c r="D10" s="13">
        <v>3387</v>
      </c>
      <c r="E10" s="13">
        <v>10514</v>
      </c>
      <c r="F10" s="13">
        <v>3352</v>
      </c>
      <c r="G10" s="13">
        <v>10582</v>
      </c>
      <c r="H10" s="13">
        <v>3363</v>
      </c>
      <c r="I10" s="13">
        <v>10477</v>
      </c>
      <c r="J10" s="13">
        <v>3340</v>
      </c>
      <c r="K10" s="13">
        <v>10492</v>
      </c>
      <c r="L10" s="13">
        <v>3353</v>
      </c>
      <c r="M10" s="13">
        <v>10440</v>
      </c>
      <c r="N10" s="13">
        <v>3339</v>
      </c>
      <c r="O10" s="13">
        <v>10268</v>
      </c>
      <c r="P10" s="13">
        <v>3333</v>
      </c>
      <c r="Q10" s="13">
        <v>10161</v>
      </c>
      <c r="R10" s="13">
        <v>3310</v>
      </c>
      <c r="S10" s="13">
        <v>10229</v>
      </c>
      <c r="T10" s="13">
        <v>3252</v>
      </c>
      <c r="U10" s="13">
        <v>10139</v>
      </c>
      <c r="V10" s="13">
        <v>3234</v>
      </c>
      <c r="W10" s="13">
        <v>10085</v>
      </c>
      <c r="X10" s="13">
        <v>3260</v>
      </c>
      <c r="Y10" s="13">
        <v>9985</v>
      </c>
      <c r="Z10" s="13">
        <v>3238</v>
      </c>
      <c r="AA10" s="13">
        <v>10247</v>
      </c>
      <c r="AB10" s="13">
        <v>3338</v>
      </c>
      <c r="AC10" s="13">
        <v>10161</v>
      </c>
      <c r="AD10" s="13">
        <v>3318</v>
      </c>
      <c r="AE10" s="13">
        <v>10292</v>
      </c>
      <c r="AF10" s="13">
        <v>3277</v>
      </c>
      <c r="AG10" s="13">
        <v>10178</v>
      </c>
      <c r="AH10" s="13">
        <v>3246</v>
      </c>
      <c r="AI10" s="13">
        <v>10014</v>
      </c>
      <c r="AJ10" s="13">
        <v>3167</v>
      </c>
      <c r="AK10" s="13">
        <v>9916</v>
      </c>
      <c r="AL10" s="13">
        <v>3136</v>
      </c>
      <c r="AM10" s="13">
        <v>10096</v>
      </c>
      <c r="AN10" s="13">
        <v>3095</v>
      </c>
      <c r="AO10" s="13">
        <v>9988</v>
      </c>
      <c r="AP10" s="13">
        <v>3068</v>
      </c>
      <c r="AQ10" s="13">
        <v>10184</v>
      </c>
      <c r="AR10" s="13">
        <v>2986</v>
      </c>
      <c r="AS10" s="13">
        <v>10099</v>
      </c>
      <c r="AT10" s="13">
        <v>2972</v>
      </c>
      <c r="AU10" s="13">
        <v>10379</v>
      </c>
      <c r="AV10" s="13">
        <v>3250</v>
      </c>
      <c r="AW10" s="13">
        <v>10276</v>
      </c>
      <c r="AX10" s="13">
        <v>3228</v>
      </c>
    </row>
    <row r="11" spans="2:50" s="20" customFormat="1" ht="24.75" customHeight="1" x14ac:dyDescent="0.2">
      <c r="B11" s="39" t="s">
        <v>13</v>
      </c>
      <c r="C11" s="14">
        <v>111048</v>
      </c>
      <c r="D11" s="14">
        <v>83151</v>
      </c>
      <c r="E11" s="14">
        <v>110359</v>
      </c>
      <c r="F11" s="14">
        <v>82811</v>
      </c>
      <c r="G11" s="14">
        <v>110818</v>
      </c>
      <c r="H11" s="14">
        <v>82762</v>
      </c>
      <c r="I11" s="14">
        <v>110269</v>
      </c>
      <c r="J11" s="14">
        <v>82458</v>
      </c>
      <c r="K11" s="14">
        <v>110466</v>
      </c>
      <c r="L11" s="14">
        <v>81897</v>
      </c>
      <c r="M11" s="14">
        <v>109769</v>
      </c>
      <c r="N11" s="14">
        <v>81526</v>
      </c>
      <c r="O11" s="14">
        <v>109894</v>
      </c>
      <c r="P11" s="14">
        <v>81393</v>
      </c>
      <c r="Q11" s="14">
        <v>109344</v>
      </c>
      <c r="R11" s="14">
        <v>81071</v>
      </c>
      <c r="S11" s="14">
        <v>109281</v>
      </c>
      <c r="T11" s="14">
        <v>81403</v>
      </c>
      <c r="U11" s="14">
        <v>108760</v>
      </c>
      <c r="V11" s="14">
        <v>81074</v>
      </c>
      <c r="W11" s="14">
        <v>109242</v>
      </c>
      <c r="X11" s="14">
        <v>82230</v>
      </c>
      <c r="Y11" s="14">
        <v>108545</v>
      </c>
      <c r="Z11" s="14">
        <v>81881</v>
      </c>
      <c r="AA11" s="14">
        <v>108809</v>
      </c>
      <c r="AB11" s="14">
        <v>81396</v>
      </c>
      <c r="AC11" s="14">
        <v>108063</v>
      </c>
      <c r="AD11" s="14">
        <v>81061</v>
      </c>
      <c r="AE11" s="14">
        <v>108671</v>
      </c>
      <c r="AF11" s="14">
        <v>80891</v>
      </c>
      <c r="AG11" s="14">
        <v>107997</v>
      </c>
      <c r="AH11" s="14">
        <v>80648</v>
      </c>
      <c r="AI11" s="14">
        <v>108743</v>
      </c>
      <c r="AJ11" s="14">
        <v>80444</v>
      </c>
      <c r="AK11" s="14">
        <v>108037</v>
      </c>
      <c r="AL11" s="14">
        <v>80191</v>
      </c>
      <c r="AM11" s="14">
        <v>108426</v>
      </c>
      <c r="AN11" s="14">
        <v>80263</v>
      </c>
      <c r="AO11" s="14">
        <v>107712</v>
      </c>
      <c r="AP11" s="14">
        <v>79979</v>
      </c>
      <c r="AQ11" s="14">
        <v>109773</v>
      </c>
      <c r="AR11" s="14">
        <v>80312</v>
      </c>
      <c r="AS11" s="14">
        <v>109153</v>
      </c>
      <c r="AT11" s="14">
        <v>79999</v>
      </c>
      <c r="AU11" s="14">
        <v>109957</v>
      </c>
      <c r="AV11" s="14">
        <v>79694</v>
      </c>
      <c r="AW11" s="14">
        <v>109156</v>
      </c>
      <c r="AX11" s="14">
        <v>79193</v>
      </c>
    </row>
    <row r="12" spans="2:50" s="20" customFormat="1" ht="12" x14ac:dyDescent="0.2">
      <c r="B12" s="40" t="s">
        <v>14</v>
      </c>
      <c r="C12" s="14">
        <v>21110</v>
      </c>
      <c r="D12" s="14">
        <v>2776</v>
      </c>
      <c r="E12" s="14">
        <v>20576</v>
      </c>
      <c r="F12" s="14">
        <v>2682</v>
      </c>
      <c r="G12" s="14">
        <v>21782</v>
      </c>
      <c r="H12" s="14">
        <v>2762</v>
      </c>
      <c r="I12" s="14">
        <v>21263</v>
      </c>
      <c r="J12" s="14">
        <v>2669</v>
      </c>
      <c r="K12" s="14">
        <v>22126</v>
      </c>
      <c r="L12" s="14">
        <v>2800</v>
      </c>
      <c r="M12" s="14">
        <v>21457</v>
      </c>
      <c r="N12" s="14">
        <v>2693</v>
      </c>
      <c r="O12" s="14">
        <v>22256</v>
      </c>
      <c r="P12" s="14">
        <v>2911</v>
      </c>
      <c r="Q12" s="14">
        <v>21507</v>
      </c>
      <c r="R12" s="14">
        <v>2819</v>
      </c>
      <c r="S12" s="14">
        <v>22586</v>
      </c>
      <c r="T12" s="14">
        <v>2804</v>
      </c>
      <c r="U12" s="14">
        <v>22019</v>
      </c>
      <c r="V12" s="14">
        <v>2730</v>
      </c>
      <c r="W12" s="14">
        <v>23948</v>
      </c>
      <c r="X12" s="14">
        <v>3053</v>
      </c>
      <c r="Y12" s="14">
        <v>23558</v>
      </c>
      <c r="Z12" s="14">
        <v>2988</v>
      </c>
      <c r="AA12" s="14">
        <v>24209</v>
      </c>
      <c r="AB12" s="14">
        <v>3119</v>
      </c>
      <c r="AC12" s="14">
        <v>23591</v>
      </c>
      <c r="AD12" s="14">
        <v>3019</v>
      </c>
      <c r="AE12" s="14">
        <v>24167</v>
      </c>
      <c r="AF12" s="14">
        <v>3168</v>
      </c>
      <c r="AG12" s="14">
        <v>23611</v>
      </c>
      <c r="AH12" s="14">
        <v>3078</v>
      </c>
      <c r="AI12" s="14">
        <v>24909</v>
      </c>
      <c r="AJ12" s="14">
        <v>3244</v>
      </c>
      <c r="AK12" s="14">
        <v>24357</v>
      </c>
      <c r="AL12" s="14">
        <v>3147</v>
      </c>
      <c r="AM12" s="14">
        <v>24990</v>
      </c>
      <c r="AN12" s="14">
        <v>3236</v>
      </c>
      <c r="AO12" s="14">
        <v>24467</v>
      </c>
      <c r="AP12" s="14">
        <v>3139</v>
      </c>
      <c r="AQ12" s="14">
        <v>24703</v>
      </c>
      <c r="AR12" s="14">
        <v>3230</v>
      </c>
      <c r="AS12" s="14">
        <v>24118</v>
      </c>
      <c r="AT12" s="14">
        <v>3101</v>
      </c>
      <c r="AU12" s="14">
        <v>24508</v>
      </c>
      <c r="AV12" s="14">
        <v>3165</v>
      </c>
      <c r="AW12" s="14">
        <v>23862</v>
      </c>
      <c r="AX12" s="14">
        <v>3038</v>
      </c>
    </row>
    <row r="13" spans="2:50" s="20" customFormat="1" ht="36" x14ac:dyDescent="0.2">
      <c r="B13" s="39" t="s">
        <v>15</v>
      </c>
      <c r="C13" s="14">
        <v>125476</v>
      </c>
      <c r="D13" s="14">
        <v>76473</v>
      </c>
      <c r="E13" s="14">
        <v>123773</v>
      </c>
      <c r="F13" s="14">
        <v>75439</v>
      </c>
      <c r="G13" s="14">
        <v>125007</v>
      </c>
      <c r="H13" s="14">
        <v>75611</v>
      </c>
      <c r="I13" s="14">
        <v>123006</v>
      </c>
      <c r="J13" s="14">
        <v>74491</v>
      </c>
      <c r="K13" s="14">
        <v>125185</v>
      </c>
      <c r="L13" s="14">
        <v>75442</v>
      </c>
      <c r="M13" s="14">
        <v>123362</v>
      </c>
      <c r="N13" s="14">
        <v>74457</v>
      </c>
      <c r="O13" s="14">
        <v>125080</v>
      </c>
      <c r="P13" s="14">
        <v>75419</v>
      </c>
      <c r="Q13" s="14">
        <v>123291</v>
      </c>
      <c r="R13" s="14">
        <v>74356</v>
      </c>
      <c r="S13" s="14">
        <v>124962</v>
      </c>
      <c r="T13" s="14">
        <v>75677</v>
      </c>
      <c r="U13" s="14">
        <v>123317</v>
      </c>
      <c r="V13" s="14">
        <v>74703</v>
      </c>
      <c r="W13" s="14">
        <v>125431</v>
      </c>
      <c r="X13" s="14">
        <v>76084</v>
      </c>
      <c r="Y13" s="14">
        <v>123595</v>
      </c>
      <c r="Z13" s="14">
        <v>74956</v>
      </c>
      <c r="AA13" s="14">
        <v>126300</v>
      </c>
      <c r="AB13" s="14">
        <v>76829</v>
      </c>
      <c r="AC13" s="14">
        <v>124457</v>
      </c>
      <c r="AD13" s="14">
        <v>75713</v>
      </c>
      <c r="AE13" s="14">
        <v>126709</v>
      </c>
      <c r="AF13" s="14">
        <v>76944</v>
      </c>
      <c r="AG13" s="14">
        <v>124859</v>
      </c>
      <c r="AH13" s="14">
        <v>75840</v>
      </c>
      <c r="AI13" s="14">
        <v>127323</v>
      </c>
      <c r="AJ13" s="14">
        <v>77517</v>
      </c>
      <c r="AK13" s="14">
        <v>125440</v>
      </c>
      <c r="AL13" s="14">
        <v>76316</v>
      </c>
      <c r="AM13" s="14">
        <v>128334</v>
      </c>
      <c r="AN13" s="14">
        <v>78424</v>
      </c>
      <c r="AO13" s="14">
        <v>126348</v>
      </c>
      <c r="AP13" s="14">
        <v>77286</v>
      </c>
      <c r="AQ13" s="14">
        <v>129826</v>
      </c>
      <c r="AR13" s="14">
        <v>79756</v>
      </c>
      <c r="AS13" s="14">
        <v>127935</v>
      </c>
      <c r="AT13" s="14">
        <v>78640</v>
      </c>
      <c r="AU13" s="14">
        <v>129606</v>
      </c>
      <c r="AV13" s="14">
        <v>79890</v>
      </c>
      <c r="AW13" s="14">
        <v>127602</v>
      </c>
      <c r="AX13" s="14">
        <v>78738</v>
      </c>
    </row>
    <row r="14" spans="2:50" s="20" customFormat="1" ht="12" x14ac:dyDescent="0.2">
      <c r="B14" s="40" t="s">
        <v>16</v>
      </c>
      <c r="C14" s="14">
        <v>12527</v>
      </c>
      <c r="D14" s="14">
        <v>5866</v>
      </c>
      <c r="E14" s="14">
        <v>12315</v>
      </c>
      <c r="F14" s="14">
        <v>5754</v>
      </c>
      <c r="G14" s="14">
        <v>12335</v>
      </c>
      <c r="H14" s="14">
        <v>5738</v>
      </c>
      <c r="I14" s="14">
        <v>12211</v>
      </c>
      <c r="J14" s="14">
        <v>5691</v>
      </c>
      <c r="K14" s="14">
        <v>12293</v>
      </c>
      <c r="L14" s="14">
        <v>5713</v>
      </c>
      <c r="M14" s="14">
        <v>12131</v>
      </c>
      <c r="N14" s="14">
        <v>5619</v>
      </c>
      <c r="O14" s="14">
        <v>12213</v>
      </c>
      <c r="P14" s="14">
        <v>5643</v>
      </c>
      <c r="Q14" s="14">
        <v>12127</v>
      </c>
      <c r="R14" s="14">
        <v>5615</v>
      </c>
      <c r="S14" s="14">
        <v>12283</v>
      </c>
      <c r="T14" s="14">
        <v>5685</v>
      </c>
      <c r="U14" s="14">
        <v>12167</v>
      </c>
      <c r="V14" s="14">
        <v>5633</v>
      </c>
      <c r="W14" s="14">
        <v>12275</v>
      </c>
      <c r="X14" s="14">
        <v>5690</v>
      </c>
      <c r="Y14" s="14">
        <v>12115</v>
      </c>
      <c r="Z14" s="14">
        <v>5624</v>
      </c>
      <c r="AA14" s="14">
        <v>12175</v>
      </c>
      <c r="AB14" s="14">
        <v>5694</v>
      </c>
      <c r="AC14" s="14">
        <v>12072</v>
      </c>
      <c r="AD14" s="14">
        <v>5656</v>
      </c>
      <c r="AE14" s="14">
        <v>12149</v>
      </c>
      <c r="AF14" s="14">
        <v>5678</v>
      </c>
      <c r="AG14" s="14">
        <v>12005</v>
      </c>
      <c r="AH14" s="14">
        <v>5619</v>
      </c>
      <c r="AI14" s="14">
        <v>12150</v>
      </c>
      <c r="AJ14" s="14">
        <v>5685</v>
      </c>
      <c r="AK14" s="14">
        <v>12046</v>
      </c>
      <c r="AL14" s="14">
        <v>5645</v>
      </c>
      <c r="AM14" s="14">
        <v>12161</v>
      </c>
      <c r="AN14" s="14">
        <v>5665</v>
      </c>
      <c r="AO14" s="14">
        <v>12012</v>
      </c>
      <c r="AP14" s="14">
        <v>5606</v>
      </c>
      <c r="AQ14" s="14">
        <v>12298</v>
      </c>
      <c r="AR14" s="14">
        <v>5725</v>
      </c>
      <c r="AS14" s="14">
        <v>12120</v>
      </c>
      <c r="AT14" s="14">
        <v>5611</v>
      </c>
      <c r="AU14" s="14">
        <v>12284</v>
      </c>
      <c r="AV14" s="14">
        <v>5776</v>
      </c>
      <c r="AW14" s="14">
        <v>12211</v>
      </c>
      <c r="AX14" s="14">
        <v>5750</v>
      </c>
    </row>
    <row r="15" spans="2:50" s="20" customFormat="1" ht="12" x14ac:dyDescent="0.2">
      <c r="B15" s="40" t="s">
        <v>17</v>
      </c>
      <c r="C15" s="14">
        <v>15235</v>
      </c>
      <c r="D15" s="14">
        <v>16095</v>
      </c>
      <c r="E15" s="14">
        <v>15207</v>
      </c>
      <c r="F15" s="14">
        <v>16079</v>
      </c>
      <c r="G15" s="14">
        <v>15519</v>
      </c>
      <c r="H15" s="14">
        <v>16176</v>
      </c>
      <c r="I15" s="14">
        <v>15498</v>
      </c>
      <c r="J15" s="14">
        <v>16167</v>
      </c>
      <c r="K15" s="14">
        <v>15697</v>
      </c>
      <c r="L15" s="14">
        <v>16256</v>
      </c>
      <c r="M15" s="14">
        <v>15683</v>
      </c>
      <c r="N15" s="14">
        <v>16245</v>
      </c>
      <c r="O15" s="14">
        <v>15642</v>
      </c>
      <c r="P15" s="14">
        <v>16273</v>
      </c>
      <c r="Q15" s="14">
        <v>15621</v>
      </c>
      <c r="R15" s="14">
        <v>16257</v>
      </c>
      <c r="S15" s="14">
        <v>15869</v>
      </c>
      <c r="T15" s="14">
        <v>16229</v>
      </c>
      <c r="U15" s="14">
        <v>15850</v>
      </c>
      <c r="V15" s="14">
        <v>16221</v>
      </c>
      <c r="W15" s="14">
        <v>15968</v>
      </c>
      <c r="X15" s="14">
        <v>16324</v>
      </c>
      <c r="Y15" s="14">
        <v>15956</v>
      </c>
      <c r="Z15" s="14">
        <v>16315</v>
      </c>
      <c r="AA15" s="14">
        <v>16334</v>
      </c>
      <c r="AB15" s="14">
        <v>16343</v>
      </c>
      <c r="AC15" s="14">
        <v>16312</v>
      </c>
      <c r="AD15" s="14">
        <v>16327</v>
      </c>
      <c r="AE15" s="14">
        <v>16357</v>
      </c>
      <c r="AF15" s="14">
        <v>16309</v>
      </c>
      <c r="AG15" s="14">
        <v>16344</v>
      </c>
      <c r="AH15" s="14">
        <v>16299</v>
      </c>
      <c r="AI15" s="14">
        <v>16337</v>
      </c>
      <c r="AJ15" s="14">
        <v>16400</v>
      </c>
      <c r="AK15" s="14">
        <v>16328</v>
      </c>
      <c r="AL15" s="14">
        <v>16394</v>
      </c>
      <c r="AM15" s="14">
        <v>16168</v>
      </c>
      <c r="AN15" s="14">
        <v>16419</v>
      </c>
      <c r="AO15" s="14">
        <v>16146</v>
      </c>
      <c r="AP15" s="14">
        <v>16409</v>
      </c>
      <c r="AQ15" s="14">
        <v>16225</v>
      </c>
      <c r="AR15" s="14">
        <v>16483</v>
      </c>
      <c r="AS15" s="14">
        <v>16208</v>
      </c>
      <c r="AT15" s="14">
        <v>16477</v>
      </c>
      <c r="AU15" s="14">
        <v>16107</v>
      </c>
      <c r="AV15" s="14">
        <v>16471</v>
      </c>
      <c r="AW15" s="14">
        <v>16090</v>
      </c>
      <c r="AX15" s="14">
        <v>16461</v>
      </c>
    </row>
    <row r="16" spans="2:50" s="20" customFormat="1" ht="12" x14ac:dyDescent="0.2">
      <c r="B16" s="40" t="s">
        <v>18</v>
      </c>
      <c r="C16" s="14">
        <v>5038</v>
      </c>
      <c r="D16" s="14">
        <v>1773</v>
      </c>
      <c r="E16" s="14">
        <v>4998</v>
      </c>
      <c r="F16" s="14">
        <v>1756</v>
      </c>
      <c r="G16" s="14">
        <v>5199</v>
      </c>
      <c r="H16" s="14">
        <v>1784</v>
      </c>
      <c r="I16" s="14">
        <v>5160</v>
      </c>
      <c r="J16" s="14">
        <v>1769</v>
      </c>
      <c r="K16" s="14">
        <v>5241</v>
      </c>
      <c r="L16" s="14">
        <v>1814</v>
      </c>
      <c r="M16" s="14">
        <v>5193</v>
      </c>
      <c r="N16" s="14">
        <v>1797</v>
      </c>
      <c r="O16" s="14">
        <v>5251</v>
      </c>
      <c r="P16" s="14">
        <v>1801</v>
      </c>
      <c r="Q16" s="14">
        <v>5219</v>
      </c>
      <c r="R16" s="14">
        <v>1793</v>
      </c>
      <c r="S16" s="14">
        <v>5156</v>
      </c>
      <c r="T16" s="14">
        <v>1828</v>
      </c>
      <c r="U16" s="14">
        <v>5131</v>
      </c>
      <c r="V16" s="14">
        <v>1816</v>
      </c>
      <c r="W16" s="14">
        <v>5110</v>
      </c>
      <c r="X16" s="14">
        <v>1832</v>
      </c>
      <c r="Y16" s="14">
        <v>5081</v>
      </c>
      <c r="Z16" s="14">
        <v>1817</v>
      </c>
      <c r="AA16" s="14">
        <v>4969</v>
      </c>
      <c r="AB16" s="14">
        <v>1832</v>
      </c>
      <c r="AC16" s="14">
        <v>4937</v>
      </c>
      <c r="AD16" s="14">
        <v>1819</v>
      </c>
      <c r="AE16" s="14">
        <v>4988</v>
      </c>
      <c r="AF16" s="14">
        <v>1829</v>
      </c>
      <c r="AG16" s="14">
        <v>4966</v>
      </c>
      <c r="AH16" s="14">
        <v>1816</v>
      </c>
      <c r="AI16" s="14">
        <v>4937</v>
      </c>
      <c r="AJ16" s="14">
        <v>1840</v>
      </c>
      <c r="AK16" s="14">
        <v>4914</v>
      </c>
      <c r="AL16" s="14">
        <v>1824</v>
      </c>
      <c r="AM16" s="14">
        <v>5066</v>
      </c>
      <c r="AN16" s="14">
        <v>1848</v>
      </c>
      <c r="AO16" s="14">
        <v>5045</v>
      </c>
      <c r="AP16" s="14">
        <v>1831</v>
      </c>
      <c r="AQ16" s="14">
        <v>5111</v>
      </c>
      <c r="AR16" s="14">
        <v>1855</v>
      </c>
      <c r="AS16" s="14">
        <v>5084</v>
      </c>
      <c r="AT16" s="14">
        <v>1833</v>
      </c>
      <c r="AU16" s="14">
        <v>5040</v>
      </c>
      <c r="AV16" s="14">
        <v>1848</v>
      </c>
      <c r="AW16" s="14">
        <v>5012</v>
      </c>
      <c r="AX16" s="14">
        <v>1830</v>
      </c>
    </row>
    <row r="17" spans="2:50" s="20" customFormat="1" ht="24" x14ac:dyDescent="0.2">
      <c r="B17" s="39" t="s">
        <v>19</v>
      </c>
      <c r="C17" s="14">
        <v>84176</v>
      </c>
      <c r="D17" s="14">
        <v>40661</v>
      </c>
      <c r="E17" s="14">
        <v>82925</v>
      </c>
      <c r="F17" s="14">
        <v>40263</v>
      </c>
      <c r="G17" s="14">
        <v>84195</v>
      </c>
      <c r="H17" s="14">
        <v>40764</v>
      </c>
      <c r="I17" s="14">
        <v>83076</v>
      </c>
      <c r="J17" s="14">
        <v>40368</v>
      </c>
      <c r="K17" s="14">
        <v>84711</v>
      </c>
      <c r="L17" s="14">
        <v>41369</v>
      </c>
      <c r="M17" s="14">
        <v>82581</v>
      </c>
      <c r="N17" s="14">
        <v>40945</v>
      </c>
      <c r="O17" s="14">
        <v>84380</v>
      </c>
      <c r="P17" s="14">
        <v>41119</v>
      </c>
      <c r="Q17" s="14">
        <v>82852</v>
      </c>
      <c r="R17" s="14">
        <v>40727</v>
      </c>
      <c r="S17" s="14">
        <v>84343</v>
      </c>
      <c r="T17" s="14">
        <v>40948</v>
      </c>
      <c r="U17" s="14">
        <v>83453</v>
      </c>
      <c r="V17" s="14">
        <v>40575</v>
      </c>
      <c r="W17" s="14">
        <v>85207</v>
      </c>
      <c r="X17" s="14">
        <v>41608</v>
      </c>
      <c r="Y17" s="14">
        <v>84336</v>
      </c>
      <c r="Z17" s="14">
        <v>41323</v>
      </c>
      <c r="AA17" s="14">
        <v>85967</v>
      </c>
      <c r="AB17" s="14">
        <v>41821</v>
      </c>
      <c r="AC17" s="14">
        <v>85262</v>
      </c>
      <c r="AD17" s="14">
        <v>41480</v>
      </c>
      <c r="AE17" s="14">
        <v>85711</v>
      </c>
      <c r="AF17" s="14">
        <v>42172</v>
      </c>
      <c r="AG17" s="14">
        <v>84827</v>
      </c>
      <c r="AH17" s="14">
        <v>41816</v>
      </c>
      <c r="AI17" s="14">
        <v>85879</v>
      </c>
      <c r="AJ17" s="14">
        <v>42430</v>
      </c>
      <c r="AK17" s="14">
        <v>84783</v>
      </c>
      <c r="AL17" s="14">
        <v>42050</v>
      </c>
      <c r="AM17" s="14">
        <v>86192</v>
      </c>
      <c r="AN17" s="14">
        <v>42561</v>
      </c>
      <c r="AO17" s="14">
        <v>85337</v>
      </c>
      <c r="AP17" s="14">
        <v>42185</v>
      </c>
      <c r="AQ17" s="14">
        <v>86897</v>
      </c>
      <c r="AR17" s="14">
        <v>43118</v>
      </c>
      <c r="AS17" s="14">
        <v>86013</v>
      </c>
      <c r="AT17" s="14">
        <v>42686</v>
      </c>
      <c r="AU17" s="14">
        <v>86429</v>
      </c>
      <c r="AV17" s="14">
        <v>43189</v>
      </c>
      <c r="AW17" s="14">
        <v>84774</v>
      </c>
      <c r="AX17" s="14">
        <v>42724</v>
      </c>
    </row>
    <row r="18" spans="2:50" s="20" customFormat="1" ht="12" x14ac:dyDescent="0.2">
      <c r="B18" s="40" t="s">
        <v>20</v>
      </c>
      <c r="C18" s="14">
        <v>30649</v>
      </c>
      <c r="D18" s="14">
        <v>38868</v>
      </c>
      <c r="E18" s="14">
        <v>30324</v>
      </c>
      <c r="F18" s="14">
        <v>38477</v>
      </c>
      <c r="G18" s="14">
        <v>31205</v>
      </c>
      <c r="H18" s="14">
        <v>39911</v>
      </c>
      <c r="I18" s="14">
        <v>30809</v>
      </c>
      <c r="J18" s="14">
        <v>39367</v>
      </c>
      <c r="K18" s="14">
        <v>31459</v>
      </c>
      <c r="L18" s="14">
        <v>40107</v>
      </c>
      <c r="M18" s="14">
        <v>31127</v>
      </c>
      <c r="N18" s="14">
        <v>39669</v>
      </c>
      <c r="O18" s="14">
        <v>31508</v>
      </c>
      <c r="P18" s="14">
        <v>40496</v>
      </c>
      <c r="Q18" s="14">
        <v>31181</v>
      </c>
      <c r="R18" s="14">
        <v>40030</v>
      </c>
      <c r="S18" s="14">
        <v>31479</v>
      </c>
      <c r="T18" s="14">
        <v>40578</v>
      </c>
      <c r="U18" s="14">
        <v>30995</v>
      </c>
      <c r="V18" s="14">
        <v>39974</v>
      </c>
      <c r="W18" s="14">
        <v>31506</v>
      </c>
      <c r="X18" s="14">
        <v>40799</v>
      </c>
      <c r="Y18" s="14">
        <v>31003</v>
      </c>
      <c r="Z18" s="14">
        <v>40172</v>
      </c>
      <c r="AA18" s="14">
        <v>31567</v>
      </c>
      <c r="AB18" s="14">
        <v>40843</v>
      </c>
      <c r="AC18" s="14">
        <v>31041</v>
      </c>
      <c r="AD18" s="14">
        <v>40204</v>
      </c>
      <c r="AE18" s="14">
        <v>31546</v>
      </c>
      <c r="AF18" s="14">
        <v>40883</v>
      </c>
      <c r="AG18" s="14">
        <v>31111</v>
      </c>
      <c r="AH18" s="14">
        <v>40310</v>
      </c>
      <c r="AI18" s="14">
        <v>31576</v>
      </c>
      <c r="AJ18" s="14">
        <v>40878</v>
      </c>
      <c r="AK18" s="14">
        <v>31288</v>
      </c>
      <c r="AL18" s="14">
        <v>40487</v>
      </c>
      <c r="AM18" s="14">
        <v>31637</v>
      </c>
      <c r="AN18" s="14">
        <v>40902</v>
      </c>
      <c r="AO18" s="14">
        <v>31251</v>
      </c>
      <c r="AP18" s="14">
        <v>40393</v>
      </c>
      <c r="AQ18" s="14">
        <v>31489</v>
      </c>
      <c r="AR18" s="14">
        <v>40569</v>
      </c>
      <c r="AS18" s="14">
        <v>31079</v>
      </c>
      <c r="AT18" s="14">
        <v>40040</v>
      </c>
      <c r="AU18" s="14">
        <v>30842</v>
      </c>
      <c r="AV18" s="14">
        <v>38721</v>
      </c>
      <c r="AW18" s="14">
        <v>30410</v>
      </c>
      <c r="AX18" s="14">
        <v>38174</v>
      </c>
    </row>
    <row r="19" spans="2:50" s="20" customFormat="1" ht="12" x14ac:dyDescent="0.2">
      <c r="B19" s="40" t="s">
        <v>21</v>
      </c>
      <c r="C19" s="14">
        <v>194</v>
      </c>
      <c r="D19" s="14">
        <v>1636</v>
      </c>
      <c r="E19" s="14">
        <v>193</v>
      </c>
      <c r="F19" s="14">
        <v>1626</v>
      </c>
      <c r="G19" s="14">
        <v>194</v>
      </c>
      <c r="H19" s="14">
        <v>1650</v>
      </c>
      <c r="I19" s="14">
        <v>193</v>
      </c>
      <c r="J19" s="14">
        <v>1642</v>
      </c>
      <c r="K19" s="14">
        <v>192</v>
      </c>
      <c r="L19" s="14">
        <v>1645</v>
      </c>
      <c r="M19" s="14">
        <v>191</v>
      </c>
      <c r="N19" s="14">
        <v>1635</v>
      </c>
      <c r="O19" s="14">
        <v>195</v>
      </c>
      <c r="P19" s="14">
        <v>1652</v>
      </c>
      <c r="Q19" s="14">
        <v>194</v>
      </c>
      <c r="R19" s="14">
        <v>1645</v>
      </c>
      <c r="S19" s="14">
        <v>196</v>
      </c>
      <c r="T19" s="14">
        <v>1659</v>
      </c>
      <c r="U19" s="14">
        <v>196</v>
      </c>
      <c r="V19" s="14">
        <v>1653</v>
      </c>
      <c r="W19" s="14">
        <v>202</v>
      </c>
      <c r="X19" s="14">
        <v>1669</v>
      </c>
      <c r="Y19" s="14">
        <v>201</v>
      </c>
      <c r="Z19" s="14">
        <v>1660</v>
      </c>
      <c r="AA19" s="14">
        <v>205</v>
      </c>
      <c r="AB19" s="14">
        <v>1685</v>
      </c>
      <c r="AC19" s="14">
        <v>204</v>
      </c>
      <c r="AD19" s="14">
        <v>1676</v>
      </c>
      <c r="AE19" s="14">
        <v>206</v>
      </c>
      <c r="AF19" s="14">
        <v>1696</v>
      </c>
      <c r="AG19" s="14">
        <v>204</v>
      </c>
      <c r="AH19" s="14">
        <v>1685</v>
      </c>
      <c r="AI19" s="14">
        <v>204</v>
      </c>
      <c r="AJ19" s="14">
        <v>1712</v>
      </c>
      <c r="AK19" s="14">
        <v>201</v>
      </c>
      <c r="AL19" s="14">
        <v>1703</v>
      </c>
      <c r="AM19" s="14">
        <v>202</v>
      </c>
      <c r="AN19" s="14">
        <v>1720</v>
      </c>
      <c r="AO19" s="14">
        <v>200</v>
      </c>
      <c r="AP19" s="14">
        <v>1707</v>
      </c>
      <c r="AQ19" s="14">
        <v>201</v>
      </c>
      <c r="AR19" s="14">
        <v>1737</v>
      </c>
      <c r="AS19" s="14">
        <v>199</v>
      </c>
      <c r="AT19" s="14">
        <v>1726</v>
      </c>
      <c r="AU19" s="14">
        <v>205</v>
      </c>
      <c r="AV19" s="14">
        <v>1742</v>
      </c>
      <c r="AW19" s="14">
        <v>203</v>
      </c>
      <c r="AX19" s="14">
        <v>1731</v>
      </c>
    </row>
    <row r="20" spans="2:50" s="20" customFormat="1" ht="12" x14ac:dyDescent="0.2">
      <c r="B20" s="40" t="s">
        <v>22</v>
      </c>
      <c r="C20" s="14">
        <v>37</v>
      </c>
      <c r="D20" s="14">
        <v>16</v>
      </c>
      <c r="E20" s="14">
        <v>35</v>
      </c>
      <c r="F20" s="14">
        <v>16</v>
      </c>
      <c r="G20" s="14">
        <v>41</v>
      </c>
      <c r="H20" s="14">
        <v>16</v>
      </c>
      <c r="I20" s="14">
        <v>40</v>
      </c>
      <c r="J20" s="14">
        <v>16</v>
      </c>
      <c r="K20" s="14">
        <v>42</v>
      </c>
      <c r="L20" s="14">
        <v>16</v>
      </c>
      <c r="M20" s="14">
        <v>41</v>
      </c>
      <c r="N20" s="14">
        <v>16</v>
      </c>
      <c r="O20" s="14">
        <v>41</v>
      </c>
      <c r="P20" s="14">
        <v>15</v>
      </c>
      <c r="Q20" s="14">
        <v>39</v>
      </c>
      <c r="R20" s="14">
        <v>14</v>
      </c>
      <c r="S20" s="14">
        <v>42</v>
      </c>
      <c r="T20" s="14">
        <v>15</v>
      </c>
      <c r="U20" s="14">
        <v>42</v>
      </c>
      <c r="V20" s="14">
        <v>15</v>
      </c>
      <c r="W20" s="14">
        <v>43</v>
      </c>
      <c r="X20" s="14">
        <v>15</v>
      </c>
      <c r="Y20" s="14">
        <v>43</v>
      </c>
      <c r="Z20" s="14">
        <v>15</v>
      </c>
      <c r="AA20" s="14">
        <v>45</v>
      </c>
      <c r="AB20" s="14">
        <v>15</v>
      </c>
      <c r="AC20" s="14">
        <v>44</v>
      </c>
      <c r="AD20" s="14">
        <v>15</v>
      </c>
      <c r="AE20" s="14">
        <v>47</v>
      </c>
      <c r="AF20" s="14">
        <v>17</v>
      </c>
      <c r="AG20" s="14">
        <v>44</v>
      </c>
      <c r="AH20" s="14">
        <v>17</v>
      </c>
      <c r="AI20" s="14">
        <v>52</v>
      </c>
      <c r="AJ20" s="14">
        <v>17</v>
      </c>
      <c r="AK20" s="14">
        <v>48</v>
      </c>
      <c r="AL20" s="14">
        <v>17</v>
      </c>
      <c r="AM20" s="14">
        <v>51</v>
      </c>
      <c r="AN20" s="14">
        <v>16</v>
      </c>
      <c r="AO20" s="14">
        <v>44</v>
      </c>
      <c r="AP20" s="14">
        <v>16</v>
      </c>
      <c r="AQ20" s="14">
        <v>49</v>
      </c>
      <c r="AR20" s="14">
        <v>15</v>
      </c>
      <c r="AS20" s="14">
        <v>42</v>
      </c>
      <c r="AT20" s="14">
        <v>15</v>
      </c>
      <c r="AU20" s="14">
        <v>50</v>
      </c>
      <c r="AV20" s="14">
        <v>15</v>
      </c>
      <c r="AW20" s="14">
        <v>43</v>
      </c>
      <c r="AX20" s="14">
        <v>14</v>
      </c>
    </row>
    <row r="21" spans="2:50" s="20" customFormat="1" ht="12" x14ac:dyDescent="0.2">
      <c r="B21" s="40" t="s">
        <v>23</v>
      </c>
      <c r="C21" s="14">
        <v>715</v>
      </c>
      <c r="D21" s="14">
        <v>717</v>
      </c>
      <c r="E21" s="14">
        <v>707</v>
      </c>
      <c r="F21" s="14">
        <v>711</v>
      </c>
      <c r="G21" s="14">
        <v>777</v>
      </c>
      <c r="H21" s="14">
        <v>800</v>
      </c>
      <c r="I21" s="14">
        <v>763</v>
      </c>
      <c r="J21" s="14">
        <v>793</v>
      </c>
      <c r="K21" s="14">
        <v>851</v>
      </c>
      <c r="L21" s="14">
        <v>865</v>
      </c>
      <c r="M21" s="14">
        <v>836</v>
      </c>
      <c r="N21" s="14">
        <v>858</v>
      </c>
      <c r="O21" s="14">
        <v>890</v>
      </c>
      <c r="P21" s="14">
        <v>912</v>
      </c>
      <c r="Q21" s="14">
        <v>873</v>
      </c>
      <c r="R21" s="14">
        <v>900</v>
      </c>
      <c r="S21" s="14">
        <v>938</v>
      </c>
      <c r="T21" s="14">
        <v>977</v>
      </c>
      <c r="U21" s="14">
        <v>913</v>
      </c>
      <c r="V21" s="14">
        <v>960</v>
      </c>
      <c r="W21" s="14">
        <v>1001</v>
      </c>
      <c r="X21" s="14">
        <v>1033</v>
      </c>
      <c r="Y21" s="14">
        <v>968</v>
      </c>
      <c r="Z21" s="14">
        <v>1020</v>
      </c>
      <c r="AA21" s="14">
        <v>1069</v>
      </c>
      <c r="AB21" s="14">
        <v>1113</v>
      </c>
      <c r="AC21" s="14">
        <v>1027</v>
      </c>
      <c r="AD21" s="14">
        <v>1094</v>
      </c>
      <c r="AE21" s="14">
        <v>1091</v>
      </c>
      <c r="AF21" s="14">
        <v>1166</v>
      </c>
      <c r="AG21" s="14">
        <v>1051</v>
      </c>
      <c r="AH21" s="14">
        <v>1149</v>
      </c>
      <c r="AI21" s="14">
        <v>1143</v>
      </c>
      <c r="AJ21" s="14">
        <v>1222</v>
      </c>
      <c r="AK21" s="14">
        <v>1092</v>
      </c>
      <c r="AL21" s="14">
        <v>1194</v>
      </c>
      <c r="AM21" s="14">
        <v>1191</v>
      </c>
      <c r="AN21" s="14">
        <v>1277</v>
      </c>
      <c r="AO21" s="14">
        <v>1141</v>
      </c>
      <c r="AP21" s="14">
        <v>1246</v>
      </c>
      <c r="AQ21" s="14">
        <v>1222</v>
      </c>
      <c r="AR21" s="14">
        <v>1319</v>
      </c>
      <c r="AS21" s="14">
        <v>1162</v>
      </c>
      <c r="AT21" s="14">
        <v>1286</v>
      </c>
      <c r="AU21" s="14">
        <v>1230</v>
      </c>
      <c r="AV21" s="14">
        <v>1336</v>
      </c>
      <c r="AW21" s="14">
        <v>1158</v>
      </c>
      <c r="AX21" s="14">
        <v>1301</v>
      </c>
    </row>
    <row r="22" spans="2:50" s="20" customFormat="1" ht="12" x14ac:dyDescent="0.2">
      <c r="B22" s="41" t="s">
        <v>24</v>
      </c>
      <c r="C22" s="14">
        <v>416831</v>
      </c>
      <c r="D22" s="14">
        <v>271419</v>
      </c>
      <c r="E22" s="15">
        <f>SUM(E10:E21)</f>
        <v>411926</v>
      </c>
      <c r="F22" s="15">
        <f>SUM(F10:F21)</f>
        <v>268966</v>
      </c>
      <c r="G22" s="15">
        <v>417654</v>
      </c>
      <c r="H22" s="15">
        <v>271337</v>
      </c>
      <c r="I22" s="15">
        <f>SUM(I10:I21)</f>
        <v>412765</v>
      </c>
      <c r="J22" s="15">
        <f t="shared" ref="J22:AX22" si="0">SUM(J10:J21)</f>
        <v>268771</v>
      </c>
      <c r="K22" s="15">
        <v>418755</v>
      </c>
      <c r="L22" s="15">
        <v>271277</v>
      </c>
      <c r="M22" s="15">
        <f t="shared" si="0"/>
        <v>412811</v>
      </c>
      <c r="N22" s="15">
        <f>SUM(N10:N21)</f>
        <v>268799</v>
      </c>
      <c r="O22" s="15">
        <v>417618</v>
      </c>
      <c r="P22" s="15">
        <v>270967</v>
      </c>
      <c r="Q22" s="15">
        <f t="shared" si="0"/>
        <v>412409</v>
      </c>
      <c r="R22" s="15">
        <f t="shared" si="0"/>
        <v>268537</v>
      </c>
      <c r="S22" s="15">
        <v>417364</v>
      </c>
      <c r="T22" s="15">
        <v>271055</v>
      </c>
      <c r="U22" s="15">
        <f>SUM(U10:U21)</f>
        <v>412982</v>
      </c>
      <c r="V22" s="15">
        <f>SUM(V10:V21)</f>
        <v>268588</v>
      </c>
      <c r="W22" s="15">
        <v>420018</v>
      </c>
      <c r="X22" s="15">
        <v>273597</v>
      </c>
      <c r="Y22" s="15">
        <f t="shared" si="0"/>
        <v>415386</v>
      </c>
      <c r="Z22" s="15">
        <f t="shared" si="0"/>
        <v>271009</v>
      </c>
      <c r="AA22" s="15">
        <v>421896</v>
      </c>
      <c r="AB22" s="15">
        <v>274028</v>
      </c>
      <c r="AC22" s="15">
        <f t="shared" si="0"/>
        <v>417171</v>
      </c>
      <c r="AD22" s="15">
        <f t="shared" si="0"/>
        <v>271382</v>
      </c>
      <c r="AE22" s="15">
        <v>421934</v>
      </c>
      <c r="AF22" s="15">
        <v>274030</v>
      </c>
      <c r="AG22" s="15">
        <f t="shared" si="0"/>
        <v>417197</v>
      </c>
      <c r="AH22" s="15">
        <f t="shared" si="0"/>
        <v>271523</v>
      </c>
      <c r="AI22" s="15">
        <v>423267</v>
      </c>
      <c r="AJ22" s="15">
        <v>274556</v>
      </c>
      <c r="AK22" s="15">
        <f t="shared" si="0"/>
        <v>418450</v>
      </c>
      <c r="AL22" s="15">
        <f t="shared" si="0"/>
        <v>272104</v>
      </c>
      <c r="AM22" s="15">
        <v>424514</v>
      </c>
      <c r="AN22" s="15">
        <v>275426</v>
      </c>
      <c r="AO22" s="15">
        <f t="shared" si="0"/>
        <v>419691</v>
      </c>
      <c r="AP22" s="15">
        <f t="shared" si="0"/>
        <v>272865</v>
      </c>
      <c r="AQ22" s="15">
        <v>427978</v>
      </c>
      <c r="AR22" s="15">
        <v>277105</v>
      </c>
      <c r="AS22" s="15">
        <f t="shared" si="0"/>
        <v>423212</v>
      </c>
      <c r="AT22" s="15">
        <f>SUM(AT10:AT21)</f>
        <v>274386</v>
      </c>
      <c r="AU22" s="15">
        <v>426637</v>
      </c>
      <c r="AV22" s="15">
        <v>275097</v>
      </c>
      <c r="AW22" s="15">
        <f t="shared" si="0"/>
        <v>420797</v>
      </c>
      <c r="AX22" s="15">
        <f t="shared" si="0"/>
        <v>272182</v>
      </c>
    </row>
    <row r="23" spans="2:50" s="20" customFormat="1" ht="12" x14ac:dyDescent="0.2">
      <c r="B23" s="42" t="s">
        <v>25</v>
      </c>
      <c r="C23" s="14">
        <v>54342</v>
      </c>
      <c r="D23" s="14">
        <v>37109</v>
      </c>
      <c r="E23" s="14">
        <v>54133</v>
      </c>
      <c r="F23" s="14">
        <v>36994</v>
      </c>
      <c r="G23" s="14">
        <v>54279</v>
      </c>
      <c r="H23" s="14">
        <v>37122</v>
      </c>
      <c r="I23" s="14">
        <v>54254</v>
      </c>
      <c r="J23" s="14">
        <v>37119</v>
      </c>
      <c r="K23" s="14">
        <v>54234</v>
      </c>
      <c r="L23" s="14">
        <v>37120</v>
      </c>
      <c r="M23" s="14">
        <v>54181</v>
      </c>
      <c r="N23" s="14">
        <v>37107</v>
      </c>
      <c r="O23" s="14">
        <v>53823</v>
      </c>
      <c r="P23" s="14">
        <v>36926</v>
      </c>
      <c r="Q23" s="14">
        <v>53791</v>
      </c>
      <c r="R23" s="14">
        <v>36905</v>
      </c>
      <c r="S23" s="14">
        <v>53576</v>
      </c>
      <c r="T23" s="14">
        <v>36767</v>
      </c>
      <c r="U23" s="14">
        <v>53518</v>
      </c>
      <c r="V23" s="14">
        <v>36748</v>
      </c>
      <c r="W23" s="14">
        <v>53521</v>
      </c>
      <c r="X23" s="14">
        <v>36762</v>
      </c>
      <c r="Y23" s="14">
        <v>53448</v>
      </c>
      <c r="Z23" s="14">
        <v>36752</v>
      </c>
      <c r="AA23" s="14">
        <v>53439</v>
      </c>
      <c r="AB23" s="14">
        <v>36773</v>
      </c>
      <c r="AC23" s="14">
        <v>53373</v>
      </c>
      <c r="AD23" s="14">
        <v>36766</v>
      </c>
      <c r="AE23" s="14">
        <v>54076</v>
      </c>
      <c r="AF23" s="14">
        <v>37214</v>
      </c>
      <c r="AG23" s="14">
        <v>54034</v>
      </c>
      <c r="AH23" s="14">
        <v>37206</v>
      </c>
      <c r="AI23" s="14">
        <v>54885</v>
      </c>
      <c r="AJ23" s="14">
        <v>37955</v>
      </c>
      <c r="AK23" s="14">
        <v>54752</v>
      </c>
      <c r="AL23" s="14">
        <v>37883</v>
      </c>
      <c r="AM23" s="14">
        <v>54928</v>
      </c>
      <c r="AN23" s="14">
        <v>38140</v>
      </c>
      <c r="AO23" s="14">
        <v>54892</v>
      </c>
      <c r="AP23" s="14">
        <v>38123</v>
      </c>
      <c r="AQ23" s="14">
        <v>55144</v>
      </c>
      <c r="AR23" s="14">
        <v>38225</v>
      </c>
      <c r="AS23" s="14">
        <v>55102</v>
      </c>
      <c r="AT23" s="14">
        <v>38213</v>
      </c>
      <c r="AU23" s="14">
        <v>55392</v>
      </c>
      <c r="AV23" s="14">
        <v>38385</v>
      </c>
      <c r="AW23" s="14">
        <v>55382</v>
      </c>
      <c r="AX23" s="14">
        <v>38378</v>
      </c>
    </row>
    <row r="24" spans="2:50" s="20" customFormat="1" ht="12" x14ac:dyDescent="0.2">
      <c r="B24" s="42" t="s">
        <v>26</v>
      </c>
      <c r="C24" s="14">
        <v>9050</v>
      </c>
      <c r="D24" s="14">
        <v>8816</v>
      </c>
      <c r="E24" s="14">
        <v>8994</v>
      </c>
      <c r="F24" s="14">
        <v>8782</v>
      </c>
      <c r="G24" s="14">
        <v>9132</v>
      </c>
      <c r="H24" s="14">
        <v>8895</v>
      </c>
      <c r="I24" s="14">
        <v>9081</v>
      </c>
      <c r="J24" s="14">
        <v>8852</v>
      </c>
      <c r="K24" s="14">
        <v>9248</v>
      </c>
      <c r="L24" s="14">
        <v>8962</v>
      </c>
      <c r="M24" s="14">
        <v>9201</v>
      </c>
      <c r="N24" s="14">
        <v>8931</v>
      </c>
      <c r="O24" s="14">
        <v>9239</v>
      </c>
      <c r="P24" s="14">
        <v>8935</v>
      </c>
      <c r="Q24" s="14">
        <v>9179</v>
      </c>
      <c r="R24" s="14">
        <v>8893</v>
      </c>
      <c r="S24" s="14">
        <v>9241</v>
      </c>
      <c r="T24" s="14">
        <v>8952</v>
      </c>
      <c r="U24" s="14">
        <v>9205</v>
      </c>
      <c r="V24" s="14">
        <v>8920</v>
      </c>
      <c r="W24" s="14">
        <v>9237</v>
      </c>
      <c r="X24" s="14">
        <v>8963</v>
      </c>
      <c r="Y24" s="14">
        <v>9215</v>
      </c>
      <c r="Z24" s="14">
        <v>8945</v>
      </c>
      <c r="AA24" s="14">
        <v>9090</v>
      </c>
      <c r="AB24" s="14">
        <v>8805</v>
      </c>
      <c r="AC24" s="14">
        <v>9076</v>
      </c>
      <c r="AD24" s="14">
        <v>8783</v>
      </c>
      <c r="AE24" s="14">
        <v>9087</v>
      </c>
      <c r="AF24" s="14">
        <v>8819</v>
      </c>
      <c r="AG24" s="14">
        <v>9079</v>
      </c>
      <c r="AH24" s="14">
        <v>8811</v>
      </c>
      <c r="AI24" s="14">
        <v>9196</v>
      </c>
      <c r="AJ24" s="14">
        <v>8927</v>
      </c>
      <c r="AK24" s="14">
        <v>9192</v>
      </c>
      <c r="AL24" s="14">
        <v>8919</v>
      </c>
      <c r="AM24" s="14">
        <v>9216</v>
      </c>
      <c r="AN24" s="14">
        <v>8927</v>
      </c>
      <c r="AO24" s="14">
        <v>9213</v>
      </c>
      <c r="AP24" s="14">
        <v>8926</v>
      </c>
      <c r="AQ24" s="14">
        <v>9220</v>
      </c>
      <c r="AR24" s="14">
        <v>8942</v>
      </c>
      <c r="AS24" s="14">
        <v>9218</v>
      </c>
      <c r="AT24" s="14">
        <v>8941</v>
      </c>
      <c r="AU24" s="14">
        <v>9168</v>
      </c>
      <c r="AV24" s="14">
        <v>8882</v>
      </c>
      <c r="AW24" s="14">
        <v>9167</v>
      </c>
      <c r="AX24" s="14">
        <v>8881</v>
      </c>
    </row>
    <row r="25" spans="2:50" s="20" customFormat="1" ht="12" x14ac:dyDescent="0.2">
      <c r="B25" s="42" t="s">
        <v>27</v>
      </c>
      <c r="C25" s="14">
        <v>6783</v>
      </c>
      <c r="D25" s="14">
        <v>11054</v>
      </c>
      <c r="E25" s="14">
        <v>6783</v>
      </c>
      <c r="F25" s="14">
        <v>11054</v>
      </c>
      <c r="G25" s="14">
        <v>6856</v>
      </c>
      <c r="H25" s="14">
        <v>11192</v>
      </c>
      <c r="I25" s="14">
        <v>6856</v>
      </c>
      <c r="J25" s="14">
        <v>11192</v>
      </c>
      <c r="K25" s="14">
        <v>6933</v>
      </c>
      <c r="L25" s="14">
        <v>11304</v>
      </c>
      <c r="M25" s="14">
        <v>6933</v>
      </c>
      <c r="N25" s="14">
        <v>11304</v>
      </c>
      <c r="O25" s="14">
        <v>6900</v>
      </c>
      <c r="P25" s="14">
        <v>11285</v>
      </c>
      <c r="Q25" s="14">
        <v>6900</v>
      </c>
      <c r="R25" s="14">
        <v>11285</v>
      </c>
      <c r="S25" s="14">
        <v>6923</v>
      </c>
      <c r="T25" s="14">
        <v>11377</v>
      </c>
      <c r="U25" s="14">
        <v>6923</v>
      </c>
      <c r="V25" s="14">
        <v>11377</v>
      </c>
      <c r="W25" s="14">
        <v>6968</v>
      </c>
      <c r="X25" s="14">
        <v>11405</v>
      </c>
      <c r="Y25" s="14">
        <v>6968</v>
      </c>
      <c r="Z25" s="14">
        <v>11405</v>
      </c>
      <c r="AA25" s="14">
        <v>6919</v>
      </c>
      <c r="AB25" s="14">
        <v>11403</v>
      </c>
      <c r="AC25" s="14">
        <v>6919</v>
      </c>
      <c r="AD25" s="14">
        <v>11403</v>
      </c>
      <c r="AE25" s="14">
        <v>6984</v>
      </c>
      <c r="AF25" s="14">
        <v>11514</v>
      </c>
      <c r="AG25" s="14">
        <v>6984</v>
      </c>
      <c r="AH25" s="14">
        <v>11514</v>
      </c>
      <c r="AI25" s="14">
        <v>7047</v>
      </c>
      <c r="AJ25" s="14">
        <v>11567</v>
      </c>
      <c r="AK25" s="14">
        <v>7047</v>
      </c>
      <c r="AL25" s="14">
        <v>11567</v>
      </c>
      <c r="AM25" s="14">
        <v>7105</v>
      </c>
      <c r="AN25" s="14">
        <v>11617</v>
      </c>
      <c r="AO25" s="14">
        <v>7105</v>
      </c>
      <c r="AP25" s="14">
        <v>11617</v>
      </c>
      <c r="AQ25" s="14">
        <v>7447</v>
      </c>
      <c r="AR25" s="14">
        <v>12335</v>
      </c>
      <c r="AS25" s="14">
        <v>7447</v>
      </c>
      <c r="AT25" s="14">
        <v>12335</v>
      </c>
      <c r="AU25" s="14">
        <v>7440</v>
      </c>
      <c r="AV25" s="14">
        <v>12313</v>
      </c>
      <c r="AW25" s="14">
        <v>7440</v>
      </c>
      <c r="AX25" s="14">
        <v>12313</v>
      </c>
    </row>
    <row r="26" spans="2:50" s="20" customFormat="1" ht="12" x14ac:dyDescent="0.2">
      <c r="B26" s="42" t="s">
        <v>28</v>
      </c>
      <c r="C26" s="14">
        <v>5355</v>
      </c>
      <c r="D26" s="14">
        <v>1400</v>
      </c>
      <c r="E26" s="14">
        <v>5355</v>
      </c>
      <c r="F26" s="14">
        <v>1400</v>
      </c>
      <c r="G26" s="14">
        <v>5402</v>
      </c>
      <c r="H26" s="14">
        <v>1401</v>
      </c>
      <c r="I26" s="14">
        <v>5402</v>
      </c>
      <c r="J26" s="14">
        <v>1401</v>
      </c>
      <c r="K26" s="14">
        <v>5597</v>
      </c>
      <c r="L26" s="14">
        <v>1421</v>
      </c>
      <c r="M26" s="14">
        <v>5597</v>
      </c>
      <c r="N26" s="14">
        <v>1421</v>
      </c>
      <c r="O26" s="14">
        <v>5611</v>
      </c>
      <c r="P26" s="14">
        <v>1420</v>
      </c>
      <c r="Q26" s="14">
        <v>5611</v>
      </c>
      <c r="R26" s="14">
        <v>1420</v>
      </c>
      <c r="S26" s="14">
        <v>5598</v>
      </c>
      <c r="T26" s="14">
        <v>1419</v>
      </c>
      <c r="U26" s="14">
        <v>5598</v>
      </c>
      <c r="V26" s="14">
        <v>1419</v>
      </c>
      <c r="W26" s="14">
        <v>5617</v>
      </c>
      <c r="X26" s="14">
        <v>1431</v>
      </c>
      <c r="Y26" s="14">
        <v>5617</v>
      </c>
      <c r="Z26" s="14">
        <v>1431</v>
      </c>
      <c r="AA26" s="14">
        <v>5612</v>
      </c>
      <c r="AB26" s="14">
        <v>1418</v>
      </c>
      <c r="AC26" s="14">
        <v>5612</v>
      </c>
      <c r="AD26" s="14">
        <v>1418</v>
      </c>
      <c r="AE26" s="14">
        <v>5600</v>
      </c>
      <c r="AF26" s="14">
        <v>1417</v>
      </c>
      <c r="AG26" s="14">
        <v>5600</v>
      </c>
      <c r="AH26" s="14">
        <v>1417</v>
      </c>
      <c r="AI26" s="14">
        <v>5513</v>
      </c>
      <c r="AJ26" s="14">
        <v>1413</v>
      </c>
      <c r="AK26" s="14">
        <v>5513</v>
      </c>
      <c r="AL26" s="14">
        <v>1413</v>
      </c>
      <c r="AM26" s="14">
        <v>5610</v>
      </c>
      <c r="AN26" s="14">
        <v>1431</v>
      </c>
      <c r="AO26" s="14">
        <v>5610</v>
      </c>
      <c r="AP26" s="14">
        <v>1431</v>
      </c>
      <c r="AQ26" s="14">
        <v>5636</v>
      </c>
      <c r="AR26" s="14">
        <v>1446</v>
      </c>
      <c r="AS26" s="14">
        <v>5636</v>
      </c>
      <c r="AT26" s="14">
        <v>1446</v>
      </c>
      <c r="AU26" s="14">
        <v>5632</v>
      </c>
      <c r="AV26" s="14">
        <v>1452</v>
      </c>
      <c r="AW26" s="14">
        <v>5632</v>
      </c>
      <c r="AX26" s="14">
        <v>1452</v>
      </c>
    </row>
    <row r="27" spans="2:50" s="20" customFormat="1" ht="12" x14ac:dyDescent="0.2">
      <c r="B27" s="42" t="s">
        <v>29</v>
      </c>
      <c r="C27" s="14">
        <v>1684</v>
      </c>
      <c r="D27" s="14">
        <v>1563</v>
      </c>
      <c r="E27" s="14">
        <v>1684</v>
      </c>
      <c r="F27" s="14">
        <v>1563</v>
      </c>
      <c r="G27" s="14">
        <v>1684</v>
      </c>
      <c r="H27" s="14">
        <v>1571</v>
      </c>
      <c r="I27" s="14">
        <v>1684</v>
      </c>
      <c r="J27" s="14">
        <v>1571</v>
      </c>
      <c r="K27" s="14">
        <v>1685</v>
      </c>
      <c r="L27" s="14">
        <v>1568</v>
      </c>
      <c r="M27" s="14">
        <v>1685</v>
      </c>
      <c r="N27" s="14">
        <v>1568</v>
      </c>
      <c r="O27" s="14">
        <v>1677</v>
      </c>
      <c r="P27" s="14">
        <v>1572</v>
      </c>
      <c r="Q27" s="14">
        <v>1677</v>
      </c>
      <c r="R27" s="14">
        <v>1572</v>
      </c>
      <c r="S27" s="14">
        <v>1682</v>
      </c>
      <c r="T27" s="14">
        <v>1574</v>
      </c>
      <c r="U27" s="14">
        <v>1682</v>
      </c>
      <c r="V27" s="14">
        <v>1574</v>
      </c>
      <c r="W27" s="14">
        <v>1684</v>
      </c>
      <c r="X27" s="14">
        <v>1578</v>
      </c>
      <c r="Y27" s="14">
        <v>1684</v>
      </c>
      <c r="Z27" s="14">
        <v>1578</v>
      </c>
      <c r="AA27" s="14">
        <v>1672</v>
      </c>
      <c r="AB27" s="14">
        <v>1565</v>
      </c>
      <c r="AC27" s="14">
        <v>1672</v>
      </c>
      <c r="AD27" s="14">
        <v>1565</v>
      </c>
      <c r="AE27" s="14">
        <v>1676</v>
      </c>
      <c r="AF27" s="14">
        <v>1561</v>
      </c>
      <c r="AG27" s="14">
        <v>1676</v>
      </c>
      <c r="AH27" s="14">
        <v>1561</v>
      </c>
      <c r="AI27" s="14">
        <v>1667</v>
      </c>
      <c r="AJ27" s="14">
        <v>1572</v>
      </c>
      <c r="AK27" s="14">
        <v>1667</v>
      </c>
      <c r="AL27" s="14">
        <v>1572</v>
      </c>
      <c r="AM27" s="14">
        <v>1681</v>
      </c>
      <c r="AN27" s="14">
        <v>1582</v>
      </c>
      <c r="AO27" s="14">
        <v>1681</v>
      </c>
      <c r="AP27" s="14">
        <v>1582</v>
      </c>
      <c r="AQ27" s="14">
        <v>1683</v>
      </c>
      <c r="AR27" s="14">
        <v>1583</v>
      </c>
      <c r="AS27" s="14">
        <v>1683</v>
      </c>
      <c r="AT27" s="14">
        <v>1583</v>
      </c>
      <c r="AU27" s="14">
        <v>1681</v>
      </c>
      <c r="AV27" s="14">
        <v>1581</v>
      </c>
      <c r="AW27" s="14">
        <v>1681</v>
      </c>
      <c r="AX27" s="14">
        <v>1581</v>
      </c>
    </row>
    <row r="28" spans="2:50" s="20" customFormat="1" ht="12" x14ac:dyDescent="0.2">
      <c r="B28" s="42" t="s">
        <v>30</v>
      </c>
      <c r="C28" s="14">
        <v>22468</v>
      </c>
      <c r="D28" s="14">
        <v>8817</v>
      </c>
      <c r="E28" s="14">
        <v>22412</v>
      </c>
      <c r="F28" s="14">
        <v>8805</v>
      </c>
      <c r="G28" s="14">
        <v>22698</v>
      </c>
      <c r="H28" s="14">
        <v>8878</v>
      </c>
      <c r="I28" s="14">
        <v>22642</v>
      </c>
      <c r="J28" s="14">
        <v>8866</v>
      </c>
      <c r="K28" s="14">
        <v>22746</v>
      </c>
      <c r="L28" s="14">
        <v>8898</v>
      </c>
      <c r="M28" s="14">
        <v>22690</v>
      </c>
      <c r="N28" s="14">
        <v>8886</v>
      </c>
      <c r="O28" s="14">
        <v>22788</v>
      </c>
      <c r="P28" s="14">
        <v>8959</v>
      </c>
      <c r="Q28" s="14">
        <v>22726</v>
      </c>
      <c r="R28" s="14">
        <v>8938</v>
      </c>
      <c r="S28" s="14">
        <v>22805</v>
      </c>
      <c r="T28" s="14">
        <v>8976</v>
      </c>
      <c r="U28" s="14">
        <v>22743</v>
      </c>
      <c r="V28" s="14">
        <v>8955</v>
      </c>
      <c r="W28" s="14">
        <v>22793</v>
      </c>
      <c r="X28" s="14">
        <v>9002</v>
      </c>
      <c r="Y28" s="14">
        <v>22740</v>
      </c>
      <c r="Z28" s="14">
        <v>8990</v>
      </c>
      <c r="AA28" s="14">
        <v>22875</v>
      </c>
      <c r="AB28" s="14">
        <v>9017</v>
      </c>
      <c r="AC28" s="14">
        <v>22822</v>
      </c>
      <c r="AD28" s="14">
        <v>9004</v>
      </c>
      <c r="AE28" s="14">
        <v>22892</v>
      </c>
      <c r="AF28" s="14">
        <v>9032</v>
      </c>
      <c r="AG28" s="14">
        <v>22837</v>
      </c>
      <c r="AH28" s="14">
        <v>9019</v>
      </c>
      <c r="AI28" s="14">
        <v>22959</v>
      </c>
      <c r="AJ28" s="14">
        <v>9051</v>
      </c>
      <c r="AK28" s="14">
        <v>22913</v>
      </c>
      <c r="AL28" s="14">
        <v>9038</v>
      </c>
      <c r="AM28" s="14">
        <v>23033</v>
      </c>
      <c r="AN28" s="14">
        <v>9059</v>
      </c>
      <c r="AO28" s="14">
        <v>22988</v>
      </c>
      <c r="AP28" s="14">
        <v>9046</v>
      </c>
      <c r="AQ28" s="14">
        <v>23273</v>
      </c>
      <c r="AR28" s="14">
        <v>9136</v>
      </c>
      <c r="AS28" s="14">
        <v>23226</v>
      </c>
      <c r="AT28" s="14">
        <v>9119</v>
      </c>
      <c r="AU28" s="14">
        <v>23169</v>
      </c>
      <c r="AV28" s="14">
        <v>9099</v>
      </c>
      <c r="AW28" s="14">
        <v>23135</v>
      </c>
      <c r="AX28" s="14">
        <v>9088</v>
      </c>
    </row>
    <row r="29" spans="2:50" s="20" customFormat="1" ht="12" x14ac:dyDescent="0.2">
      <c r="B29" s="41" t="s">
        <v>31</v>
      </c>
      <c r="C29" s="14">
        <v>99682</v>
      </c>
      <c r="D29" s="14">
        <v>68759</v>
      </c>
      <c r="E29" s="15">
        <f>SUM(E23:E28)</f>
        <v>99361</v>
      </c>
      <c r="F29" s="15">
        <f t="shared" ref="F29:AX29" si="1">SUM(F23:F28)</f>
        <v>68598</v>
      </c>
      <c r="G29" s="15">
        <v>100051</v>
      </c>
      <c r="H29" s="15">
        <v>69059</v>
      </c>
      <c r="I29" s="15">
        <f t="shared" si="1"/>
        <v>99919</v>
      </c>
      <c r="J29" s="15">
        <f t="shared" si="1"/>
        <v>69001</v>
      </c>
      <c r="K29" s="15">
        <v>100443</v>
      </c>
      <c r="L29" s="15">
        <v>69273</v>
      </c>
      <c r="M29" s="15">
        <f t="shared" si="1"/>
        <v>100287</v>
      </c>
      <c r="N29" s="15">
        <f t="shared" si="1"/>
        <v>69217</v>
      </c>
      <c r="O29" s="15">
        <v>100038</v>
      </c>
      <c r="P29" s="15">
        <v>69097</v>
      </c>
      <c r="Q29" s="15">
        <f t="shared" si="1"/>
        <v>99884</v>
      </c>
      <c r="R29" s="15">
        <f t="shared" si="1"/>
        <v>69013</v>
      </c>
      <c r="S29" s="15">
        <v>99825</v>
      </c>
      <c r="T29" s="15">
        <v>69065</v>
      </c>
      <c r="U29" s="15">
        <f t="shared" si="1"/>
        <v>99669</v>
      </c>
      <c r="V29" s="15">
        <f t="shared" si="1"/>
        <v>68993</v>
      </c>
      <c r="W29" s="15">
        <v>99820</v>
      </c>
      <c r="X29" s="15">
        <v>69141</v>
      </c>
      <c r="Y29" s="15">
        <f t="shared" si="1"/>
        <v>99672</v>
      </c>
      <c r="Z29" s="15">
        <f t="shared" si="1"/>
        <v>69101</v>
      </c>
      <c r="AA29" s="15">
        <v>99607</v>
      </c>
      <c r="AB29" s="15">
        <v>68981</v>
      </c>
      <c r="AC29" s="15">
        <f t="shared" si="1"/>
        <v>99474</v>
      </c>
      <c r="AD29" s="15">
        <f t="shared" si="1"/>
        <v>68939</v>
      </c>
      <c r="AE29" s="15">
        <v>100315</v>
      </c>
      <c r="AF29" s="15">
        <v>69557</v>
      </c>
      <c r="AG29" s="15">
        <f t="shared" si="1"/>
        <v>100210</v>
      </c>
      <c r="AH29" s="15">
        <f t="shared" si="1"/>
        <v>69528</v>
      </c>
      <c r="AI29" s="15">
        <v>101267</v>
      </c>
      <c r="AJ29" s="15">
        <v>70485</v>
      </c>
      <c r="AK29" s="15">
        <f t="shared" si="1"/>
        <v>101084</v>
      </c>
      <c r="AL29" s="15">
        <f t="shared" si="1"/>
        <v>70392</v>
      </c>
      <c r="AM29" s="15">
        <v>101573</v>
      </c>
      <c r="AN29" s="15">
        <v>70756</v>
      </c>
      <c r="AO29" s="15">
        <f t="shared" si="1"/>
        <v>101489</v>
      </c>
      <c r="AP29" s="15">
        <f t="shared" si="1"/>
        <v>70725</v>
      </c>
      <c r="AQ29" s="15">
        <v>102403</v>
      </c>
      <c r="AR29" s="15">
        <v>71667</v>
      </c>
      <c r="AS29" s="15">
        <f t="shared" si="1"/>
        <v>102312</v>
      </c>
      <c r="AT29" s="15">
        <f t="shared" si="1"/>
        <v>71637</v>
      </c>
      <c r="AU29" s="15">
        <v>102482</v>
      </c>
      <c r="AV29" s="15">
        <v>71712</v>
      </c>
      <c r="AW29" s="15">
        <f t="shared" si="1"/>
        <v>102437</v>
      </c>
      <c r="AX29" s="15">
        <f t="shared" si="1"/>
        <v>71693</v>
      </c>
    </row>
    <row r="30" spans="2:50" s="20" customFormat="1" ht="12" x14ac:dyDescent="0.2">
      <c r="B30" s="42"/>
      <c r="C30" s="14"/>
      <c r="D30" s="14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2:50" s="20" customFormat="1" ht="12" x14ac:dyDescent="0.2">
      <c r="B31" s="42" t="s">
        <v>32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</row>
    <row r="32" spans="2:50" s="20" customFormat="1" ht="12" x14ac:dyDescent="0.2">
      <c r="B32" s="42" t="s">
        <v>33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</row>
    <row r="33" spans="2:50" s="20" customFormat="1" ht="12" x14ac:dyDescent="0.2">
      <c r="B33" s="42" t="s">
        <v>34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</row>
    <row r="34" spans="2:50" s="20" customFormat="1" ht="12" x14ac:dyDescent="0.2">
      <c r="B34" s="42" t="s">
        <v>35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</row>
    <row r="35" spans="2:50" s="20" customFormat="1" ht="12" x14ac:dyDescent="0.2">
      <c r="B35" s="43" t="s">
        <v>36</v>
      </c>
      <c r="C35" s="14">
        <v>0</v>
      </c>
      <c r="D35" s="14">
        <v>0</v>
      </c>
      <c r="E35" s="3">
        <f>SUM(E31:E34)</f>
        <v>0</v>
      </c>
      <c r="F35" s="3">
        <f t="shared" ref="F35:AX35" si="2">SUM(F31:F34)</f>
        <v>0</v>
      </c>
      <c r="G35" s="3">
        <v>0</v>
      </c>
      <c r="H35" s="3">
        <v>0</v>
      </c>
      <c r="I35" s="3">
        <f t="shared" si="2"/>
        <v>0</v>
      </c>
      <c r="J35" s="3">
        <f t="shared" si="2"/>
        <v>0</v>
      </c>
      <c r="K35" s="3">
        <v>0</v>
      </c>
      <c r="L35" s="3">
        <v>0</v>
      </c>
      <c r="M35" s="3">
        <f t="shared" si="2"/>
        <v>0</v>
      </c>
      <c r="N35" s="3">
        <f t="shared" si="2"/>
        <v>0</v>
      </c>
      <c r="O35" s="3">
        <v>0</v>
      </c>
      <c r="P35" s="3">
        <v>0</v>
      </c>
      <c r="Q35" s="3">
        <f t="shared" si="2"/>
        <v>0</v>
      </c>
      <c r="R35" s="3">
        <f t="shared" si="2"/>
        <v>0</v>
      </c>
      <c r="S35" s="3">
        <v>0</v>
      </c>
      <c r="T35" s="3">
        <v>0</v>
      </c>
      <c r="U35" s="3">
        <f t="shared" si="2"/>
        <v>0</v>
      </c>
      <c r="V35" s="3">
        <f t="shared" si="2"/>
        <v>0</v>
      </c>
      <c r="W35" s="3">
        <v>0</v>
      </c>
      <c r="X35" s="3">
        <v>0</v>
      </c>
      <c r="Y35" s="3">
        <f t="shared" si="2"/>
        <v>0</v>
      </c>
      <c r="Z35" s="3">
        <f t="shared" si="2"/>
        <v>0</v>
      </c>
      <c r="AA35" s="3">
        <v>0</v>
      </c>
      <c r="AB35" s="3">
        <v>0</v>
      </c>
      <c r="AC35" s="3">
        <f t="shared" si="2"/>
        <v>0</v>
      </c>
      <c r="AD35" s="3">
        <f t="shared" si="2"/>
        <v>0</v>
      </c>
      <c r="AE35" s="3">
        <v>0</v>
      </c>
      <c r="AF35" s="3">
        <v>0</v>
      </c>
      <c r="AG35" s="3">
        <f t="shared" si="2"/>
        <v>0</v>
      </c>
      <c r="AH35" s="3">
        <f t="shared" si="2"/>
        <v>0</v>
      </c>
      <c r="AI35" s="3">
        <v>0</v>
      </c>
      <c r="AJ35" s="3">
        <v>0</v>
      </c>
      <c r="AK35" s="3">
        <f t="shared" si="2"/>
        <v>0</v>
      </c>
      <c r="AL35" s="3">
        <f t="shared" si="2"/>
        <v>0</v>
      </c>
      <c r="AM35" s="3">
        <v>0</v>
      </c>
      <c r="AN35" s="3">
        <v>0</v>
      </c>
      <c r="AO35" s="3">
        <f t="shared" si="2"/>
        <v>0</v>
      </c>
      <c r="AP35" s="3">
        <f t="shared" si="2"/>
        <v>0</v>
      </c>
      <c r="AQ35" s="3">
        <v>0</v>
      </c>
      <c r="AR35" s="3">
        <v>0</v>
      </c>
      <c r="AS35" s="3">
        <f t="shared" si="2"/>
        <v>0</v>
      </c>
      <c r="AT35" s="3">
        <f t="shared" si="2"/>
        <v>0</v>
      </c>
      <c r="AU35" s="3">
        <v>0</v>
      </c>
      <c r="AV35" s="3">
        <v>0</v>
      </c>
      <c r="AW35" s="3">
        <f t="shared" si="2"/>
        <v>0</v>
      </c>
      <c r="AX35" s="3">
        <f t="shared" si="2"/>
        <v>0</v>
      </c>
    </row>
    <row r="36" spans="2:50" s="20" customFormat="1" ht="12" x14ac:dyDescent="0.2">
      <c r="B36" s="42"/>
      <c r="C36" s="14"/>
      <c r="D36" s="14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2:50" s="20" customFormat="1" ht="12" x14ac:dyDescent="0.2">
      <c r="B37" s="43" t="s">
        <v>37</v>
      </c>
      <c r="C37" s="14">
        <v>516513</v>
      </c>
      <c r="D37" s="14">
        <v>340178</v>
      </c>
      <c r="E37" s="17">
        <f t="shared" ref="E37:AX37" si="3">E22+E29+E35</f>
        <v>511287</v>
      </c>
      <c r="F37" s="17">
        <f t="shared" si="3"/>
        <v>337564</v>
      </c>
      <c r="G37" s="17">
        <v>517705</v>
      </c>
      <c r="H37" s="17">
        <v>340396</v>
      </c>
      <c r="I37" s="17">
        <f t="shared" si="3"/>
        <v>512684</v>
      </c>
      <c r="J37" s="17">
        <f t="shared" si="3"/>
        <v>337772</v>
      </c>
      <c r="K37" s="17">
        <v>519198</v>
      </c>
      <c r="L37" s="17">
        <v>340550</v>
      </c>
      <c r="M37" s="17">
        <f t="shared" si="3"/>
        <v>513098</v>
      </c>
      <c r="N37" s="17">
        <f t="shared" si="3"/>
        <v>338016</v>
      </c>
      <c r="O37" s="17">
        <v>517656</v>
      </c>
      <c r="P37" s="17">
        <v>340064</v>
      </c>
      <c r="Q37" s="17">
        <f t="shared" si="3"/>
        <v>512293</v>
      </c>
      <c r="R37" s="17">
        <f t="shared" si="3"/>
        <v>337550</v>
      </c>
      <c r="S37" s="17">
        <v>517189</v>
      </c>
      <c r="T37" s="17">
        <v>340120</v>
      </c>
      <c r="U37" s="17">
        <f t="shared" si="3"/>
        <v>512651</v>
      </c>
      <c r="V37" s="17">
        <f t="shared" si="3"/>
        <v>337581</v>
      </c>
      <c r="W37" s="17">
        <v>519838</v>
      </c>
      <c r="X37" s="17">
        <v>342738</v>
      </c>
      <c r="Y37" s="17">
        <f t="shared" si="3"/>
        <v>515058</v>
      </c>
      <c r="Z37" s="17">
        <f t="shared" si="3"/>
        <v>340110</v>
      </c>
      <c r="AA37" s="17">
        <v>521503</v>
      </c>
      <c r="AB37" s="17">
        <v>343009</v>
      </c>
      <c r="AC37" s="17">
        <f t="shared" si="3"/>
        <v>516645</v>
      </c>
      <c r="AD37" s="17">
        <f t="shared" si="3"/>
        <v>340321</v>
      </c>
      <c r="AE37" s="17">
        <v>522249</v>
      </c>
      <c r="AF37" s="17">
        <v>343587</v>
      </c>
      <c r="AG37" s="17">
        <f t="shared" si="3"/>
        <v>517407</v>
      </c>
      <c r="AH37" s="17">
        <f t="shared" si="3"/>
        <v>341051</v>
      </c>
      <c r="AI37" s="17">
        <v>524534</v>
      </c>
      <c r="AJ37" s="17">
        <v>345041</v>
      </c>
      <c r="AK37" s="17">
        <f t="shared" si="3"/>
        <v>519534</v>
      </c>
      <c r="AL37" s="17">
        <f t="shared" si="3"/>
        <v>342496</v>
      </c>
      <c r="AM37" s="17">
        <v>526087</v>
      </c>
      <c r="AN37" s="17">
        <v>346182</v>
      </c>
      <c r="AO37" s="17">
        <f t="shared" si="3"/>
        <v>521180</v>
      </c>
      <c r="AP37" s="17">
        <f t="shared" si="3"/>
        <v>343590</v>
      </c>
      <c r="AQ37" s="17">
        <v>530381</v>
      </c>
      <c r="AR37" s="17">
        <v>348772</v>
      </c>
      <c r="AS37" s="17">
        <f t="shared" si="3"/>
        <v>525524</v>
      </c>
      <c r="AT37" s="17">
        <f t="shared" si="3"/>
        <v>346023</v>
      </c>
      <c r="AU37" s="17">
        <v>529119</v>
      </c>
      <c r="AV37" s="17">
        <v>346809</v>
      </c>
      <c r="AW37" s="17">
        <f t="shared" si="3"/>
        <v>523234</v>
      </c>
      <c r="AX37" s="17">
        <f t="shared" si="3"/>
        <v>343875</v>
      </c>
    </row>
    <row r="38" spans="2:50" s="20" customFormat="1" ht="12" x14ac:dyDescent="0.2">
      <c r="B38" s="42"/>
      <c r="C38" s="14"/>
      <c r="D38" s="14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2:50" s="20" customFormat="1" ht="12.75" thickBot="1" x14ac:dyDescent="0.25">
      <c r="B39" s="44" t="s">
        <v>38</v>
      </c>
      <c r="C39" s="24">
        <v>516513</v>
      </c>
      <c r="D39" s="24">
        <v>340178</v>
      </c>
      <c r="E39" s="18">
        <f t="shared" ref="E39:AX39" si="4">E22+E29</f>
        <v>511287</v>
      </c>
      <c r="F39" s="18">
        <f t="shared" si="4"/>
        <v>337564</v>
      </c>
      <c r="G39" s="18">
        <v>517705</v>
      </c>
      <c r="H39" s="18">
        <v>340396</v>
      </c>
      <c r="I39" s="18">
        <f t="shared" si="4"/>
        <v>512684</v>
      </c>
      <c r="J39" s="18">
        <f t="shared" si="4"/>
        <v>337772</v>
      </c>
      <c r="K39" s="18">
        <v>519198</v>
      </c>
      <c r="L39" s="18">
        <v>340550</v>
      </c>
      <c r="M39" s="18">
        <f t="shared" si="4"/>
        <v>513098</v>
      </c>
      <c r="N39" s="18">
        <f t="shared" si="4"/>
        <v>338016</v>
      </c>
      <c r="O39" s="18">
        <v>517656</v>
      </c>
      <c r="P39" s="18">
        <v>340064</v>
      </c>
      <c r="Q39" s="18">
        <f t="shared" si="4"/>
        <v>512293</v>
      </c>
      <c r="R39" s="18">
        <f t="shared" si="4"/>
        <v>337550</v>
      </c>
      <c r="S39" s="18">
        <v>517189</v>
      </c>
      <c r="T39" s="18">
        <v>340120</v>
      </c>
      <c r="U39" s="18">
        <f t="shared" si="4"/>
        <v>512651</v>
      </c>
      <c r="V39" s="18">
        <f t="shared" si="4"/>
        <v>337581</v>
      </c>
      <c r="W39" s="18">
        <v>519838</v>
      </c>
      <c r="X39" s="18">
        <v>342738</v>
      </c>
      <c r="Y39" s="18">
        <f t="shared" si="4"/>
        <v>515058</v>
      </c>
      <c r="Z39" s="18">
        <f t="shared" si="4"/>
        <v>340110</v>
      </c>
      <c r="AA39" s="18">
        <v>521503</v>
      </c>
      <c r="AB39" s="18">
        <v>343009</v>
      </c>
      <c r="AC39" s="18">
        <f t="shared" si="4"/>
        <v>516645</v>
      </c>
      <c r="AD39" s="18">
        <f t="shared" si="4"/>
        <v>340321</v>
      </c>
      <c r="AE39" s="18">
        <v>522249</v>
      </c>
      <c r="AF39" s="18">
        <v>343587</v>
      </c>
      <c r="AG39" s="18">
        <f t="shared" si="4"/>
        <v>517407</v>
      </c>
      <c r="AH39" s="18">
        <f t="shared" si="4"/>
        <v>341051</v>
      </c>
      <c r="AI39" s="18">
        <v>524534</v>
      </c>
      <c r="AJ39" s="18">
        <v>345041</v>
      </c>
      <c r="AK39" s="18">
        <f t="shared" si="4"/>
        <v>519534</v>
      </c>
      <c r="AL39" s="18">
        <f t="shared" si="4"/>
        <v>342496</v>
      </c>
      <c r="AM39" s="18">
        <v>526087</v>
      </c>
      <c r="AN39" s="18">
        <v>346182</v>
      </c>
      <c r="AO39" s="18">
        <f t="shared" si="4"/>
        <v>521180</v>
      </c>
      <c r="AP39" s="18">
        <f t="shared" si="4"/>
        <v>343590</v>
      </c>
      <c r="AQ39" s="18">
        <v>530381</v>
      </c>
      <c r="AR39" s="18">
        <v>348772</v>
      </c>
      <c r="AS39" s="18">
        <f t="shared" si="4"/>
        <v>525524</v>
      </c>
      <c r="AT39" s="18">
        <f t="shared" si="4"/>
        <v>346023</v>
      </c>
      <c r="AU39" s="18">
        <v>529119</v>
      </c>
      <c r="AV39" s="18">
        <v>346809</v>
      </c>
      <c r="AW39" s="18">
        <f t="shared" si="4"/>
        <v>523234</v>
      </c>
      <c r="AX39" s="18">
        <f t="shared" si="4"/>
        <v>343875</v>
      </c>
    </row>
    <row r="40" spans="2:50" x14ac:dyDescent="0.2">
      <c r="B40" s="4" t="s">
        <v>39</v>
      </c>
      <c r="C40" s="4"/>
      <c r="D40" s="12"/>
      <c r="F40" s="8"/>
      <c r="H40" s="8"/>
      <c r="L40" s="8"/>
      <c r="P40" s="8"/>
      <c r="T40" s="8"/>
      <c r="X40" s="8"/>
      <c r="AB40" s="8"/>
      <c r="AF40" s="8"/>
      <c r="AJ40" s="8"/>
      <c r="AN40" s="8"/>
      <c r="AR40" s="8"/>
      <c r="AV40" s="8"/>
    </row>
    <row r="41" spans="2:50" x14ac:dyDescent="0.2">
      <c r="B41" s="5" t="s">
        <v>40</v>
      </c>
      <c r="C41" s="5"/>
      <c r="D41" s="5"/>
    </row>
    <row r="42" spans="2:50" x14ac:dyDescent="0.2">
      <c r="B42" s="5" t="s">
        <v>41</v>
      </c>
      <c r="C42" s="5"/>
      <c r="D42" s="5"/>
    </row>
    <row r="43" spans="2:50" x14ac:dyDescent="0.2">
      <c r="B43" s="5"/>
      <c r="C43" s="5"/>
      <c r="D43" s="5"/>
    </row>
    <row r="45" spans="2:50" x14ac:dyDescent="0.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</sheetData>
  <mergeCells count="36">
    <mergeCell ref="AQ6:AT6"/>
    <mergeCell ref="AU6:AX6"/>
    <mergeCell ref="C7:D7"/>
    <mergeCell ref="E7:F7"/>
    <mergeCell ref="G7:H7"/>
    <mergeCell ref="W6:Z6"/>
    <mergeCell ref="AA6:AD6"/>
    <mergeCell ref="AE6:AH6"/>
    <mergeCell ref="AI6:AL6"/>
    <mergeCell ref="AM6:AP6"/>
    <mergeCell ref="C6:F6"/>
    <mergeCell ref="G6:J6"/>
    <mergeCell ref="K6:N6"/>
    <mergeCell ref="O6:R6"/>
    <mergeCell ref="S6:V6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W7:AX7"/>
    <mergeCell ref="AM7:AN7"/>
    <mergeCell ref="AO7:AP7"/>
    <mergeCell ref="AQ7:AR7"/>
    <mergeCell ref="AS7:AT7"/>
    <mergeCell ref="AU7:AV7"/>
  </mergeCells>
  <dataValidations count="1">
    <dataValidation allowBlank="1" showInputMessage="1" showErrorMessage="1" sqref="C1:D4 G6:G8 W6:W8 AU6:AU8 K6:K8 AQ6:AQ8 O6:O8 AI6:AI8 AA6:AA8 AM6:AM8 S6:S8 AE6:AE8 A9:XFD1048576 A5:XFD5 C6:C8 D8:F8 AR8:AT8 H8:J8 L8:N8 P8:R8 T8:V8 X8:Z8 AB8:AD8 AF8:AH8 AJ8:AL8 AN8:AP8 AV8:AX8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"/>
  <sheetViews>
    <sheetView tabSelected="1" workbookViewId="0">
      <selection activeCell="F16" sqref="F16"/>
    </sheetView>
  </sheetViews>
  <sheetFormatPr baseColWidth="10" defaultColWidth="11" defaultRowHeight="11.25" x14ac:dyDescent="0.2"/>
  <cols>
    <col min="1" max="1" width="2.42578125" style="1" customWidth="1"/>
    <col min="2" max="2" width="39.5703125" style="1" customWidth="1"/>
    <col min="3" max="18" width="11.42578125" style="1" customWidth="1"/>
    <col min="19" max="175" width="11" style="1"/>
    <col min="176" max="176" width="39.5703125" style="1" customWidth="1"/>
    <col min="177" max="202" width="11.42578125" style="1" customWidth="1"/>
    <col min="203" max="431" width="11" style="1"/>
    <col min="432" max="432" width="39.5703125" style="1" customWidth="1"/>
    <col min="433" max="458" width="11.42578125" style="1" customWidth="1"/>
    <col min="459" max="687" width="11" style="1"/>
    <col min="688" max="688" width="39.5703125" style="1" customWidth="1"/>
    <col min="689" max="714" width="11.42578125" style="1" customWidth="1"/>
    <col min="715" max="943" width="11" style="1"/>
    <col min="944" max="944" width="39.5703125" style="1" customWidth="1"/>
    <col min="945" max="970" width="11.42578125" style="1" customWidth="1"/>
    <col min="971" max="1199" width="11" style="1"/>
    <col min="1200" max="1200" width="39.5703125" style="1" customWidth="1"/>
    <col min="1201" max="1226" width="11.42578125" style="1" customWidth="1"/>
    <col min="1227" max="1455" width="11" style="1"/>
    <col min="1456" max="1456" width="39.5703125" style="1" customWidth="1"/>
    <col min="1457" max="1482" width="11.42578125" style="1" customWidth="1"/>
    <col min="1483" max="1711" width="11" style="1"/>
    <col min="1712" max="1712" width="39.5703125" style="1" customWidth="1"/>
    <col min="1713" max="1738" width="11.42578125" style="1" customWidth="1"/>
    <col min="1739" max="1967" width="11" style="1"/>
    <col min="1968" max="1968" width="39.5703125" style="1" customWidth="1"/>
    <col min="1969" max="1994" width="11.42578125" style="1" customWidth="1"/>
    <col min="1995" max="2223" width="11" style="1"/>
    <col min="2224" max="2224" width="39.5703125" style="1" customWidth="1"/>
    <col min="2225" max="2250" width="11.42578125" style="1" customWidth="1"/>
    <col min="2251" max="2479" width="11" style="1"/>
    <col min="2480" max="2480" width="39.5703125" style="1" customWidth="1"/>
    <col min="2481" max="2506" width="11.42578125" style="1" customWidth="1"/>
    <col min="2507" max="2735" width="11" style="1"/>
    <col min="2736" max="2736" width="39.5703125" style="1" customWidth="1"/>
    <col min="2737" max="2762" width="11.42578125" style="1" customWidth="1"/>
    <col min="2763" max="2991" width="11" style="1"/>
    <col min="2992" max="2992" width="39.5703125" style="1" customWidth="1"/>
    <col min="2993" max="3018" width="11.42578125" style="1" customWidth="1"/>
    <col min="3019" max="3247" width="11" style="1"/>
    <col min="3248" max="3248" width="39.5703125" style="1" customWidth="1"/>
    <col min="3249" max="3274" width="11.42578125" style="1" customWidth="1"/>
    <col min="3275" max="3503" width="11" style="1"/>
    <col min="3504" max="3504" width="39.5703125" style="1" customWidth="1"/>
    <col min="3505" max="3530" width="11.42578125" style="1" customWidth="1"/>
    <col min="3531" max="3759" width="11" style="1"/>
    <col min="3760" max="3760" width="39.5703125" style="1" customWidth="1"/>
    <col min="3761" max="3786" width="11.42578125" style="1" customWidth="1"/>
    <col min="3787" max="4015" width="11" style="1"/>
    <col min="4016" max="4016" width="39.5703125" style="1" customWidth="1"/>
    <col min="4017" max="4042" width="11.42578125" style="1" customWidth="1"/>
    <col min="4043" max="4271" width="11" style="1"/>
    <col min="4272" max="4272" width="39.5703125" style="1" customWidth="1"/>
    <col min="4273" max="4298" width="11.42578125" style="1" customWidth="1"/>
    <col min="4299" max="4527" width="11" style="1"/>
    <col min="4528" max="4528" width="39.5703125" style="1" customWidth="1"/>
    <col min="4529" max="4554" width="11.42578125" style="1" customWidth="1"/>
    <col min="4555" max="4783" width="11" style="1"/>
    <col min="4784" max="4784" width="39.5703125" style="1" customWidth="1"/>
    <col min="4785" max="4810" width="11.42578125" style="1" customWidth="1"/>
    <col min="4811" max="5039" width="11" style="1"/>
    <col min="5040" max="5040" width="39.5703125" style="1" customWidth="1"/>
    <col min="5041" max="5066" width="11.42578125" style="1" customWidth="1"/>
    <col min="5067" max="5295" width="11" style="1"/>
    <col min="5296" max="5296" width="39.5703125" style="1" customWidth="1"/>
    <col min="5297" max="5322" width="11.42578125" style="1" customWidth="1"/>
    <col min="5323" max="5551" width="11" style="1"/>
    <col min="5552" max="5552" width="39.5703125" style="1" customWidth="1"/>
    <col min="5553" max="5578" width="11.42578125" style="1" customWidth="1"/>
    <col min="5579" max="5807" width="11" style="1"/>
    <col min="5808" max="5808" width="39.5703125" style="1" customWidth="1"/>
    <col min="5809" max="5834" width="11.42578125" style="1" customWidth="1"/>
    <col min="5835" max="6063" width="11" style="1"/>
    <col min="6064" max="6064" width="39.5703125" style="1" customWidth="1"/>
    <col min="6065" max="6090" width="11.42578125" style="1" customWidth="1"/>
    <col min="6091" max="6319" width="11" style="1"/>
    <col min="6320" max="6320" width="39.5703125" style="1" customWidth="1"/>
    <col min="6321" max="6346" width="11.42578125" style="1" customWidth="1"/>
    <col min="6347" max="6575" width="11" style="1"/>
    <col min="6576" max="6576" width="39.5703125" style="1" customWidth="1"/>
    <col min="6577" max="6602" width="11.42578125" style="1" customWidth="1"/>
    <col min="6603" max="6831" width="11" style="1"/>
    <col min="6832" max="6832" width="39.5703125" style="1" customWidth="1"/>
    <col min="6833" max="6858" width="11.42578125" style="1" customWidth="1"/>
    <col min="6859" max="7087" width="11" style="1"/>
    <col min="7088" max="7088" width="39.5703125" style="1" customWidth="1"/>
    <col min="7089" max="7114" width="11.42578125" style="1" customWidth="1"/>
    <col min="7115" max="7343" width="11" style="1"/>
    <col min="7344" max="7344" width="39.5703125" style="1" customWidth="1"/>
    <col min="7345" max="7370" width="11.42578125" style="1" customWidth="1"/>
    <col min="7371" max="7599" width="11" style="1"/>
    <col min="7600" max="7600" width="39.5703125" style="1" customWidth="1"/>
    <col min="7601" max="7626" width="11.42578125" style="1" customWidth="1"/>
    <col min="7627" max="7855" width="11" style="1"/>
    <col min="7856" max="7856" width="39.5703125" style="1" customWidth="1"/>
    <col min="7857" max="7882" width="11.42578125" style="1" customWidth="1"/>
    <col min="7883" max="8111" width="11" style="1"/>
    <col min="8112" max="8112" width="39.5703125" style="1" customWidth="1"/>
    <col min="8113" max="8138" width="11.42578125" style="1" customWidth="1"/>
    <col min="8139" max="8367" width="11" style="1"/>
    <col min="8368" max="8368" width="39.5703125" style="1" customWidth="1"/>
    <col min="8369" max="8394" width="11.42578125" style="1" customWidth="1"/>
    <col min="8395" max="8623" width="11" style="1"/>
    <col min="8624" max="8624" width="39.5703125" style="1" customWidth="1"/>
    <col min="8625" max="8650" width="11.42578125" style="1" customWidth="1"/>
    <col min="8651" max="8879" width="11" style="1"/>
    <col min="8880" max="8880" width="39.5703125" style="1" customWidth="1"/>
    <col min="8881" max="8906" width="11.42578125" style="1" customWidth="1"/>
    <col min="8907" max="9135" width="11" style="1"/>
    <col min="9136" max="9136" width="39.5703125" style="1" customWidth="1"/>
    <col min="9137" max="9162" width="11.42578125" style="1" customWidth="1"/>
    <col min="9163" max="9391" width="11" style="1"/>
    <col min="9392" max="9392" width="39.5703125" style="1" customWidth="1"/>
    <col min="9393" max="9418" width="11.42578125" style="1" customWidth="1"/>
    <col min="9419" max="9647" width="11" style="1"/>
    <col min="9648" max="9648" width="39.5703125" style="1" customWidth="1"/>
    <col min="9649" max="9674" width="11.42578125" style="1" customWidth="1"/>
    <col min="9675" max="9903" width="11" style="1"/>
    <col min="9904" max="9904" width="39.5703125" style="1" customWidth="1"/>
    <col min="9905" max="9930" width="11.42578125" style="1" customWidth="1"/>
    <col min="9931" max="10159" width="11" style="1"/>
    <col min="10160" max="10160" width="39.5703125" style="1" customWidth="1"/>
    <col min="10161" max="10186" width="11.42578125" style="1" customWidth="1"/>
    <col min="10187" max="10415" width="11" style="1"/>
    <col min="10416" max="10416" width="39.5703125" style="1" customWidth="1"/>
    <col min="10417" max="10442" width="11.42578125" style="1" customWidth="1"/>
    <col min="10443" max="10671" width="11" style="1"/>
    <col min="10672" max="10672" width="39.5703125" style="1" customWidth="1"/>
    <col min="10673" max="10698" width="11.42578125" style="1" customWidth="1"/>
    <col min="10699" max="10927" width="11" style="1"/>
    <col min="10928" max="10928" width="39.5703125" style="1" customWidth="1"/>
    <col min="10929" max="10954" width="11.42578125" style="1" customWidth="1"/>
    <col min="10955" max="11183" width="11" style="1"/>
    <col min="11184" max="11184" width="39.5703125" style="1" customWidth="1"/>
    <col min="11185" max="11210" width="11.42578125" style="1" customWidth="1"/>
    <col min="11211" max="11439" width="11" style="1"/>
    <col min="11440" max="11440" width="39.5703125" style="1" customWidth="1"/>
    <col min="11441" max="11466" width="11.42578125" style="1" customWidth="1"/>
    <col min="11467" max="11695" width="11" style="1"/>
    <col min="11696" max="11696" width="39.5703125" style="1" customWidth="1"/>
    <col min="11697" max="11722" width="11.42578125" style="1" customWidth="1"/>
    <col min="11723" max="11951" width="11" style="1"/>
    <col min="11952" max="11952" width="39.5703125" style="1" customWidth="1"/>
    <col min="11953" max="11978" width="11.42578125" style="1" customWidth="1"/>
    <col min="11979" max="12207" width="11" style="1"/>
    <col min="12208" max="12208" width="39.5703125" style="1" customWidth="1"/>
    <col min="12209" max="12234" width="11.42578125" style="1" customWidth="1"/>
    <col min="12235" max="12463" width="11" style="1"/>
    <col min="12464" max="12464" width="39.5703125" style="1" customWidth="1"/>
    <col min="12465" max="12490" width="11.42578125" style="1" customWidth="1"/>
    <col min="12491" max="12719" width="11" style="1"/>
    <col min="12720" max="12720" width="39.5703125" style="1" customWidth="1"/>
    <col min="12721" max="12746" width="11.42578125" style="1" customWidth="1"/>
    <col min="12747" max="12975" width="11" style="1"/>
    <col min="12976" max="12976" width="39.5703125" style="1" customWidth="1"/>
    <col min="12977" max="13002" width="11.42578125" style="1" customWidth="1"/>
    <col min="13003" max="13231" width="11" style="1"/>
    <col min="13232" max="13232" width="39.5703125" style="1" customWidth="1"/>
    <col min="13233" max="13258" width="11.42578125" style="1" customWidth="1"/>
    <col min="13259" max="13487" width="11" style="1"/>
    <col min="13488" max="13488" width="39.5703125" style="1" customWidth="1"/>
    <col min="13489" max="13514" width="11.42578125" style="1" customWidth="1"/>
    <col min="13515" max="13743" width="11" style="1"/>
    <col min="13744" max="13744" width="39.5703125" style="1" customWidth="1"/>
    <col min="13745" max="13770" width="11.42578125" style="1" customWidth="1"/>
    <col min="13771" max="13999" width="11" style="1"/>
    <col min="14000" max="14000" width="39.5703125" style="1" customWidth="1"/>
    <col min="14001" max="14026" width="11.42578125" style="1" customWidth="1"/>
    <col min="14027" max="14255" width="11" style="1"/>
    <col min="14256" max="14256" width="39.5703125" style="1" customWidth="1"/>
    <col min="14257" max="14282" width="11.42578125" style="1" customWidth="1"/>
    <col min="14283" max="14511" width="11" style="1"/>
    <col min="14512" max="14512" width="39.5703125" style="1" customWidth="1"/>
    <col min="14513" max="14538" width="11.42578125" style="1" customWidth="1"/>
    <col min="14539" max="14767" width="11" style="1"/>
    <col min="14768" max="14768" width="39.5703125" style="1" customWidth="1"/>
    <col min="14769" max="14794" width="11.42578125" style="1" customWidth="1"/>
    <col min="14795" max="15023" width="11" style="1"/>
    <col min="15024" max="15024" width="39.5703125" style="1" customWidth="1"/>
    <col min="15025" max="15050" width="11.42578125" style="1" customWidth="1"/>
    <col min="15051" max="15279" width="11" style="1"/>
    <col min="15280" max="15280" width="39.5703125" style="1" customWidth="1"/>
    <col min="15281" max="15306" width="11.42578125" style="1" customWidth="1"/>
    <col min="15307" max="15535" width="11" style="1"/>
    <col min="15536" max="15536" width="39.5703125" style="1" customWidth="1"/>
    <col min="15537" max="15562" width="11.42578125" style="1" customWidth="1"/>
    <col min="15563" max="15791" width="11" style="1"/>
    <col min="15792" max="15792" width="39.5703125" style="1" customWidth="1"/>
    <col min="15793" max="15818" width="11.42578125" style="1" customWidth="1"/>
    <col min="15819" max="16047" width="11" style="1"/>
    <col min="16048" max="16048" width="39.5703125" style="1" customWidth="1"/>
    <col min="16049" max="16074" width="11.42578125" style="1" customWidth="1"/>
    <col min="16075" max="16384" width="11" style="1"/>
  </cols>
  <sheetData>
    <row r="1" spans="2:18" ht="15" x14ac:dyDescent="0.25">
      <c r="B1" s="10" t="s">
        <v>52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2:18" ht="15" x14ac:dyDescent="0.25">
      <c r="B2" s="10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2:18" ht="15" x14ac:dyDescent="0.25">
      <c r="B3" s="10" t="s">
        <v>54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2:18" ht="15" x14ac:dyDescent="0.25">
      <c r="B4" s="10" t="s">
        <v>49</v>
      </c>
      <c r="C4" s="11"/>
      <c r="D4" s="11"/>
      <c r="E4" s="11"/>
      <c r="F4" s="11"/>
      <c r="G4" s="9"/>
      <c r="H4" s="9"/>
      <c r="Q4" s="2"/>
      <c r="R4" s="2"/>
    </row>
    <row r="5" spans="2:18" ht="12" thickBot="1" x14ac:dyDescent="0.25">
      <c r="B5" s="2"/>
      <c r="C5" s="2"/>
      <c r="D5" s="2"/>
    </row>
    <row r="6" spans="2:18" s="20" customFormat="1" ht="12" x14ac:dyDescent="0.2">
      <c r="B6" s="19"/>
      <c r="C6" s="56" t="s">
        <v>1</v>
      </c>
      <c r="D6" s="57"/>
      <c r="E6" s="57"/>
      <c r="F6" s="58"/>
      <c r="G6" s="56" t="s">
        <v>2</v>
      </c>
      <c r="H6" s="57"/>
      <c r="I6" s="57"/>
      <c r="J6" s="58"/>
      <c r="K6" s="56" t="s">
        <v>3</v>
      </c>
      <c r="L6" s="57"/>
      <c r="M6" s="57"/>
      <c r="N6" s="58"/>
      <c r="O6" s="56" t="s">
        <v>4</v>
      </c>
      <c r="P6" s="57"/>
      <c r="Q6" s="57"/>
      <c r="R6" s="59"/>
    </row>
    <row r="7" spans="2:18" s="20" customFormat="1" ht="15.75" customHeight="1" x14ac:dyDescent="0.2">
      <c r="B7" s="21" t="s">
        <v>0</v>
      </c>
      <c r="C7" s="55" t="s">
        <v>42</v>
      </c>
      <c r="D7" s="52"/>
      <c r="E7" s="52" t="s">
        <v>43</v>
      </c>
      <c r="F7" s="53"/>
      <c r="G7" s="55" t="s">
        <v>42</v>
      </c>
      <c r="H7" s="52"/>
      <c r="I7" s="52" t="s">
        <v>43</v>
      </c>
      <c r="J7" s="53"/>
      <c r="K7" s="55" t="s">
        <v>42</v>
      </c>
      <c r="L7" s="52"/>
      <c r="M7" s="52" t="s">
        <v>43</v>
      </c>
      <c r="N7" s="53"/>
      <c r="O7" s="55" t="s">
        <v>42</v>
      </c>
      <c r="P7" s="52"/>
      <c r="Q7" s="52" t="s">
        <v>43</v>
      </c>
      <c r="R7" s="54"/>
    </row>
    <row r="8" spans="2:18" s="20" customFormat="1" ht="12.75" thickBot="1" x14ac:dyDescent="0.25">
      <c r="B8" s="22"/>
      <c r="C8" s="47" t="s">
        <v>50</v>
      </c>
      <c r="D8" s="48" t="s">
        <v>51</v>
      </c>
      <c r="E8" s="48" t="s">
        <v>50</v>
      </c>
      <c r="F8" s="49" t="s">
        <v>51</v>
      </c>
      <c r="G8" s="47" t="s">
        <v>50</v>
      </c>
      <c r="H8" s="48" t="s">
        <v>51</v>
      </c>
      <c r="I8" s="48" t="s">
        <v>50</v>
      </c>
      <c r="J8" s="49" t="s">
        <v>51</v>
      </c>
      <c r="K8" s="47" t="s">
        <v>50</v>
      </c>
      <c r="L8" s="48" t="s">
        <v>51</v>
      </c>
      <c r="M8" s="48" t="s">
        <v>50</v>
      </c>
      <c r="N8" s="49" t="s">
        <v>51</v>
      </c>
      <c r="O8" s="47" t="s">
        <v>50</v>
      </c>
      <c r="P8" s="48" t="s">
        <v>51</v>
      </c>
      <c r="Q8" s="48" t="s">
        <v>50</v>
      </c>
      <c r="R8" s="50" t="s">
        <v>51</v>
      </c>
    </row>
    <row r="9" spans="2:18" s="20" customFormat="1" ht="12.75" thickBot="1" x14ac:dyDescent="0.25">
      <c r="B9" s="2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2:18" s="20" customFormat="1" ht="12" x14ac:dyDescent="0.2">
      <c r="B10" s="38" t="s">
        <v>12</v>
      </c>
      <c r="C10" s="13">
        <v>10755</v>
      </c>
      <c r="D10" s="13">
        <v>3484</v>
      </c>
      <c r="E10" s="13">
        <v>10656</v>
      </c>
      <c r="F10" s="13">
        <v>3459</v>
      </c>
      <c r="G10" s="13">
        <v>10649</v>
      </c>
      <c r="H10" s="13">
        <v>3455</v>
      </c>
      <c r="I10" s="13">
        <v>10503</v>
      </c>
      <c r="J10" s="13">
        <v>3411</v>
      </c>
      <c r="K10" s="13">
        <v>10427</v>
      </c>
      <c r="L10" s="13">
        <v>3351</v>
      </c>
      <c r="M10" s="13">
        <v>10266</v>
      </c>
      <c r="N10" s="13">
        <v>3313</v>
      </c>
      <c r="O10" s="13">
        <v>9898</v>
      </c>
      <c r="P10" s="13">
        <v>2879</v>
      </c>
      <c r="Q10" s="13">
        <v>9701</v>
      </c>
      <c r="R10" s="13">
        <v>2836</v>
      </c>
    </row>
    <row r="11" spans="2:18" s="20" customFormat="1" ht="24.75" customHeight="1" x14ac:dyDescent="0.2">
      <c r="B11" s="39" t="s">
        <v>13</v>
      </c>
      <c r="C11" s="14">
        <v>110340</v>
      </c>
      <c r="D11" s="14">
        <v>79062</v>
      </c>
      <c r="E11" s="14">
        <v>109448</v>
      </c>
      <c r="F11" s="14">
        <v>78481</v>
      </c>
      <c r="G11" s="14">
        <v>111062</v>
      </c>
      <c r="H11" s="14">
        <v>79478</v>
      </c>
      <c r="I11" s="14">
        <v>109283</v>
      </c>
      <c r="J11" s="14">
        <v>77996</v>
      </c>
      <c r="K11" s="14">
        <v>110618</v>
      </c>
      <c r="L11" s="14">
        <v>79192</v>
      </c>
      <c r="M11" s="14">
        <v>107879</v>
      </c>
      <c r="N11" s="14">
        <v>76923</v>
      </c>
      <c r="O11" s="14">
        <v>105625</v>
      </c>
      <c r="P11" s="14">
        <v>74820</v>
      </c>
      <c r="Q11" s="14">
        <v>103954</v>
      </c>
      <c r="R11" s="14">
        <v>73749</v>
      </c>
    </row>
    <row r="12" spans="2:18" s="20" customFormat="1" ht="12" x14ac:dyDescent="0.2">
      <c r="B12" s="40" t="s">
        <v>14</v>
      </c>
      <c r="C12" s="14">
        <v>23468</v>
      </c>
      <c r="D12" s="14">
        <v>3017</v>
      </c>
      <c r="E12" s="14">
        <v>22996</v>
      </c>
      <c r="F12" s="14">
        <v>2928</v>
      </c>
      <c r="G12" s="14">
        <v>23974</v>
      </c>
      <c r="H12" s="14">
        <v>3173</v>
      </c>
      <c r="I12" s="14">
        <v>22987</v>
      </c>
      <c r="J12" s="14">
        <v>2999</v>
      </c>
      <c r="K12" s="14">
        <v>23144</v>
      </c>
      <c r="L12" s="14">
        <v>3123</v>
      </c>
      <c r="M12" s="14">
        <v>21938</v>
      </c>
      <c r="N12" s="14">
        <v>2911</v>
      </c>
      <c r="O12" s="14">
        <v>19681</v>
      </c>
      <c r="P12" s="14">
        <v>2927</v>
      </c>
      <c r="Q12" s="14">
        <v>18674</v>
      </c>
      <c r="R12" s="14">
        <v>2726</v>
      </c>
    </row>
    <row r="13" spans="2:18" s="20" customFormat="1" ht="36" x14ac:dyDescent="0.2">
      <c r="B13" s="39" t="s">
        <v>15</v>
      </c>
      <c r="C13" s="14">
        <v>129558</v>
      </c>
      <c r="D13" s="14">
        <v>79594</v>
      </c>
      <c r="E13" s="14">
        <v>127116</v>
      </c>
      <c r="F13" s="14">
        <v>78079</v>
      </c>
      <c r="G13" s="14">
        <v>129752</v>
      </c>
      <c r="H13" s="14">
        <v>79074</v>
      </c>
      <c r="I13" s="14">
        <v>124721</v>
      </c>
      <c r="J13" s="14">
        <v>75431</v>
      </c>
      <c r="K13" s="14">
        <v>128577</v>
      </c>
      <c r="L13" s="14">
        <v>78230</v>
      </c>
      <c r="M13" s="14">
        <v>122733</v>
      </c>
      <c r="N13" s="14">
        <v>73907</v>
      </c>
      <c r="O13" s="14">
        <v>123559</v>
      </c>
      <c r="P13" s="14">
        <v>74076</v>
      </c>
      <c r="Q13" s="14">
        <v>118544</v>
      </c>
      <c r="R13" s="14">
        <v>70566</v>
      </c>
    </row>
    <row r="14" spans="2:18" s="20" customFormat="1" ht="12" x14ac:dyDescent="0.2">
      <c r="B14" s="40" t="s">
        <v>16</v>
      </c>
      <c r="C14" s="14">
        <v>12497</v>
      </c>
      <c r="D14" s="14">
        <v>5882</v>
      </c>
      <c r="E14" s="14">
        <v>12328</v>
      </c>
      <c r="F14" s="14">
        <v>5784</v>
      </c>
      <c r="G14" s="14">
        <v>12558</v>
      </c>
      <c r="H14" s="14">
        <v>5917</v>
      </c>
      <c r="I14" s="14">
        <v>12285</v>
      </c>
      <c r="J14" s="14">
        <v>5770</v>
      </c>
      <c r="K14" s="14">
        <v>12690</v>
      </c>
      <c r="L14" s="14">
        <v>6032</v>
      </c>
      <c r="M14" s="14">
        <v>12387</v>
      </c>
      <c r="N14" s="14">
        <v>5875</v>
      </c>
      <c r="O14" s="14">
        <v>12292</v>
      </c>
      <c r="P14" s="14">
        <v>5819</v>
      </c>
      <c r="Q14" s="14">
        <v>12045</v>
      </c>
      <c r="R14" s="14">
        <v>5662</v>
      </c>
    </row>
    <row r="15" spans="2:18" s="20" customFormat="1" ht="12" x14ac:dyDescent="0.2">
      <c r="B15" s="40" t="s">
        <v>17</v>
      </c>
      <c r="C15" s="14">
        <v>16389</v>
      </c>
      <c r="D15" s="14">
        <v>16554</v>
      </c>
      <c r="E15" s="14">
        <v>16365</v>
      </c>
      <c r="F15" s="14">
        <v>16541</v>
      </c>
      <c r="G15" s="14">
        <v>16196</v>
      </c>
      <c r="H15" s="14">
        <v>16480</v>
      </c>
      <c r="I15" s="14">
        <v>16136</v>
      </c>
      <c r="J15" s="14">
        <v>16434</v>
      </c>
      <c r="K15" s="14">
        <v>16172</v>
      </c>
      <c r="L15" s="14">
        <v>16499</v>
      </c>
      <c r="M15" s="14">
        <v>16109</v>
      </c>
      <c r="N15" s="14">
        <v>16445</v>
      </c>
      <c r="O15" s="14">
        <v>15975</v>
      </c>
      <c r="P15" s="14">
        <v>16328</v>
      </c>
      <c r="Q15" s="14">
        <v>15902</v>
      </c>
      <c r="R15" s="14">
        <v>16258</v>
      </c>
    </row>
    <row r="16" spans="2:18" s="20" customFormat="1" ht="12" x14ac:dyDescent="0.2">
      <c r="B16" s="40" t="s">
        <v>18</v>
      </c>
      <c r="C16" s="14">
        <v>5034</v>
      </c>
      <c r="D16" s="14">
        <v>1856</v>
      </c>
      <c r="E16" s="14">
        <v>5009</v>
      </c>
      <c r="F16" s="14">
        <v>1835</v>
      </c>
      <c r="G16" s="14">
        <v>5041</v>
      </c>
      <c r="H16" s="14">
        <v>1878</v>
      </c>
      <c r="I16" s="14">
        <v>4976</v>
      </c>
      <c r="J16" s="14">
        <v>1840</v>
      </c>
      <c r="K16" s="14">
        <v>5092</v>
      </c>
      <c r="L16" s="14">
        <v>1902</v>
      </c>
      <c r="M16" s="14">
        <v>5025</v>
      </c>
      <c r="N16" s="14">
        <v>1868</v>
      </c>
      <c r="O16" s="14">
        <v>4877</v>
      </c>
      <c r="P16" s="14">
        <v>1882</v>
      </c>
      <c r="Q16" s="14">
        <v>4814</v>
      </c>
      <c r="R16" s="14">
        <v>1838</v>
      </c>
    </row>
    <row r="17" spans="2:18" s="20" customFormat="1" ht="24" x14ac:dyDescent="0.2">
      <c r="B17" s="39" t="s">
        <v>19</v>
      </c>
      <c r="C17" s="14">
        <v>86433</v>
      </c>
      <c r="D17" s="14">
        <v>43076</v>
      </c>
      <c r="E17" s="14">
        <v>85481</v>
      </c>
      <c r="F17" s="14">
        <v>42519</v>
      </c>
      <c r="G17" s="14">
        <v>86554</v>
      </c>
      <c r="H17" s="14">
        <v>43074</v>
      </c>
      <c r="I17" s="14">
        <v>84628</v>
      </c>
      <c r="J17" s="14">
        <v>41972</v>
      </c>
      <c r="K17" s="14">
        <v>86149</v>
      </c>
      <c r="L17" s="14">
        <v>42790</v>
      </c>
      <c r="M17" s="14">
        <v>83981</v>
      </c>
      <c r="N17" s="14">
        <v>41641</v>
      </c>
      <c r="O17" s="14">
        <v>82143</v>
      </c>
      <c r="P17" s="14">
        <v>39839</v>
      </c>
      <c r="Q17" s="14">
        <v>80162</v>
      </c>
      <c r="R17" s="14">
        <v>38762</v>
      </c>
    </row>
    <row r="18" spans="2:18" s="20" customFormat="1" ht="12" x14ac:dyDescent="0.2">
      <c r="B18" s="40" t="s">
        <v>20</v>
      </c>
      <c r="C18" s="14">
        <v>31010</v>
      </c>
      <c r="D18" s="14">
        <v>39362</v>
      </c>
      <c r="E18" s="14">
        <v>30358</v>
      </c>
      <c r="F18" s="14">
        <v>38484</v>
      </c>
      <c r="G18" s="14">
        <v>31463</v>
      </c>
      <c r="H18" s="14">
        <v>40321</v>
      </c>
      <c r="I18" s="14">
        <v>30290</v>
      </c>
      <c r="J18" s="14">
        <v>38660</v>
      </c>
      <c r="K18" s="14">
        <v>31361</v>
      </c>
      <c r="L18" s="14">
        <v>40213</v>
      </c>
      <c r="M18" s="14">
        <v>29998</v>
      </c>
      <c r="N18" s="14">
        <v>38324</v>
      </c>
      <c r="O18" s="14">
        <v>30702</v>
      </c>
      <c r="P18" s="14">
        <v>39253</v>
      </c>
      <c r="Q18" s="14">
        <v>29221</v>
      </c>
      <c r="R18" s="14">
        <v>37251</v>
      </c>
    </row>
    <row r="19" spans="2:18" s="20" customFormat="1" ht="12" x14ac:dyDescent="0.2">
      <c r="B19" s="40" t="s">
        <v>21</v>
      </c>
      <c r="C19" s="14">
        <v>202</v>
      </c>
      <c r="D19" s="14">
        <v>1736</v>
      </c>
      <c r="E19" s="14">
        <v>201</v>
      </c>
      <c r="F19" s="14">
        <v>1720</v>
      </c>
      <c r="G19" s="14">
        <v>201</v>
      </c>
      <c r="H19" s="14">
        <v>1748</v>
      </c>
      <c r="I19" s="14">
        <v>199</v>
      </c>
      <c r="J19" s="14">
        <v>1722</v>
      </c>
      <c r="K19" s="14">
        <v>199</v>
      </c>
      <c r="L19" s="14">
        <v>1740</v>
      </c>
      <c r="M19" s="14">
        <v>194</v>
      </c>
      <c r="N19" s="14">
        <v>1712</v>
      </c>
      <c r="O19" s="14">
        <v>193</v>
      </c>
      <c r="P19" s="14">
        <v>1683</v>
      </c>
      <c r="Q19" s="14">
        <v>185</v>
      </c>
      <c r="R19" s="14">
        <v>1638</v>
      </c>
    </row>
    <row r="20" spans="2:18" s="20" customFormat="1" ht="12" x14ac:dyDescent="0.2">
      <c r="B20" s="40" t="s">
        <v>22</v>
      </c>
      <c r="C20" s="14">
        <v>45</v>
      </c>
      <c r="D20" s="14">
        <v>15</v>
      </c>
      <c r="E20" s="14">
        <v>45</v>
      </c>
      <c r="F20" s="14">
        <v>15</v>
      </c>
      <c r="G20" s="14">
        <v>46</v>
      </c>
      <c r="H20" s="14">
        <v>17</v>
      </c>
      <c r="I20" s="14">
        <v>44</v>
      </c>
      <c r="J20" s="14">
        <v>16</v>
      </c>
      <c r="K20" s="14">
        <v>48</v>
      </c>
      <c r="L20" s="14">
        <v>18</v>
      </c>
      <c r="M20" s="14">
        <v>47</v>
      </c>
      <c r="N20" s="14">
        <v>18</v>
      </c>
      <c r="O20" s="14">
        <v>45</v>
      </c>
      <c r="P20" s="14">
        <v>18</v>
      </c>
      <c r="Q20" s="14">
        <v>44</v>
      </c>
      <c r="R20" s="14">
        <v>18</v>
      </c>
    </row>
    <row r="21" spans="2:18" s="20" customFormat="1" ht="12" x14ac:dyDescent="0.2">
      <c r="B21" s="40" t="s">
        <v>23</v>
      </c>
      <c r="C21" s="14">
        <v>1239</v>
      </c>
      <c r="D21" s="14">
        <v>1368</v>
      </c>
      <c r="E21" s="14">
        <v>1207</v>
      </c>
      <c r="F21" s="14">
        <v>1356</v>
      </c>
      <c r="G21" s="14">
        <v>1299</v>
      </c>
      <c r="H21" s="14">
        <v>1446</v>
      </c>
      <c r="I21" s="14">
        <v>1257</v>
      </c>
      <c r="J21" s="14">
        <v>1423</v>
      </c>
      <c r="K21" s="14">
        <v>1323</v>
      </c>
      <c r="L21" s="14">
        <v>1469</v>
      </c>
      <c r="M21" s="14">
        <v>1284</v>
      </c>
      <c r="N21" s="14">
        <v>1427</v>
      </c>
      <c r="O21" s="14">
        <v>1243</v>
      </c>
      <c r="P21" s="14">
        <v>1386</v>
      </c>
      <c r="Q21" s="14">
        <v>1147</v>
      </c>
      <c r="R21" s="14">
        <v>1274</v>
      </c>
    </row>
    <row r="22" spans="2:18" s="20" customFormat="1" ht="12" x14ac:dyDescent="0.2">
      <c r="B22" s="41" t="s">
        <v>24</v>
      </c>
      <c r="C22" s="14">
        <v>426970</v>
      </c>
      <c r="D22" s="14">
        <v>275006</v>
      </c>
      <c r="E22" s="15">
        <f>SUM(E10:E21)</f>
        <v>421210</v>
      </c>
      <c r="F22" s="15">
        <f>SUM(F10:F21)</f>
        <v>271201</v>
      </c>
      <c r="G22" s="15">
        <v>428795</v>
      </c>
      <c r="H22" s="15">
        <v>276061</v>
      </c>
      <c r="I22" s="15">
        <f>SUM(I10:I21)</f>
        <v>417309</v>
      </c>
      <c r="J22" s="15">
        <f t="shared" ref="J22:R22" si="0">SUM(J10:J21)</f>
        <v>267674</v>
      </c>
      <c r="K22" s="15">
        <v>425800</v>
      </c>
      <c r="L22" s="15">
        <v>274559</v>
      </c>
      <c r="M22" s="15">
        <f t="shared" si="0"/>
        <v>411841</v>
      </c>
      <c r="N22" s="15">
        <f>SUM(N10:N21)</f>
        <v>264364</v>
      </c>
      <c r="O22" s="15">
        <v>406233</v>
      </c>
      <c r="P22" s="15">
        <v>260910</v>
      </c>
      <c r="Q22" s="15">
        <f t="shared" si="0"/>
        <v>394393</v>
      </c>
      <c r="R22" s="15">
        <f t="shared" si="0"/>
        <v>252578</v>
      </c>
    </row>
    <row r="23" spans="2:18" s="20" customFormat="1" ht="12" x14ac:dyDescent="0.2">
      <c r="B23" s="42" t="s">
        <v>25</v>
      </c>
      <c r="C23" s="14">
        <v>55464</v>
      </c>
      <c r="D23" s="14">
        <v>38656</v>
      </c>
      <c r="E23" s="14">
        <v>55409</v>
      </c>
      <c r="F23" s="14">
        <v>38606</v>
      </c>
      <c r="G23" s="14">
        <v>56032</v>
      </c>
      <c r="H23" s="14">
        <v>38908</v>
      </c>
      <c r="I23" s="14">
        <v>55982</v>
      </c>
      <c r="J23" s="14">
        <v>38839</v>
      </c>
      <c r="K23" s="14">
        <v>56108</v>
      </c>
      <c r="L23" s="14">
        <v>39177</v>
      </c>
      <c r="M23" s="14">
        <v>56102</v>
      </c>
      <c r="N23" s="14">
        <v>39166</v>
      </c>
      <c r="O23" s="14">
        <v>56115</v>
      </c>
      <c r="P23" s="14">
        <v>39177</v>
      </c>
      <c r="Q23" s="14">
        <v>56109</v>
      </c>
      <c r="R23" s="14">
        <v>39171</v>
      </c>
    </row>
    <row r="24" spans="2:18" s="20" customFormat="1" ht="12" x14ac:dyDescent="0.2">
      <c r="B24" s="42" t="s">
        <v>26</v>
      </c>
      <c r="C24" s="14">
        <v>8664</v>
      </c>
      <c r="D24" s="14">
        <v>8459</v>
      </c>
      <c r="E24" s="14">
        <v>8660</v>
      </c>
      <c r="F24" s="14">
        <v>8453</v>
      </c>
      <c r="G24" s="14">
        <v>8768</v>
      </c>
      <c r="H24" s="14">
        <v>8570</v>
      </c>
      <c r="I24" s="14">
        <v>8736</v>
      </c>
      <c r="J24" s="14">
        <v>8548</v>
      </c>
      <c r="K24" s="14">
        <v>8956</v>
      </c>
      <c r="L24" s="14">
        <v>8688</v>
      </c>
      <c r="M24" s="14">
        <v>8956</v>
      </c>
      <c r="N24" s="14">
        <v>8688</v>
      </c>
      <c r="O24" s="14">
        <v>9074</v>
      </c>
      <c r="P24" s="14">
        <v>8758</v>
      </c>
      <c r="Q24" s="14">
        <v>9074</v>
      </c>
      <c r="R24" s="14">
        <v>8758</v>
      </c>
    </row>
    <row r="25" spans="2:18" s="20" customFormat="1" ht="12" x14ac:dyDescent="0.2">
      <c r="B25" s="42" t="s">
        <v>27</v>
      </c>
      <c r="C25" s="14">
        <v>7425</v>
      </c>
      <c r="D25" s="14">
        <v>12208</v>
      </c>
      <c r="E25" s="14">
        <v>7425</v>
      </c>
      <c r="F25" s="14">
        <v>12208</v>
      </c>
      <c r="G25" s="14">
        <v>7484</v>
      </c>
      <c r="H25" s="14">
        <v>12305</v>
      </c>
      <c r="I25" s="14">
        <v>7484</v>
      </c>
      <c r="J25" s="14">
        <v>12305</v>
      </c>
      <c r="K25" s="14">
        <v>7518</v>
      </c>
      <c r="L25" s="14">
        <v>12359</v>
      </c>
      <c r="M25" s="14">
        <v>7518</v>
      </c>
      <c r="N25" s="14">
        <v>12359</v>
      </c>
      <c r="O25" s="14">
        <v>7322</v>
      </c>
      <c r="P25" s="14">
        <v>12021</v>
      </c>
      <c r="Q25" s="14">
        <v>7322</v>
      </c>
      <c r="R25" s="14">
        <v>12021</v>
      </c>
    </row>
    <row r="26" spans="2:18" s="20" customFormat="1" ht="12" x14ac:dyDescent="0.2">
      <c r="B26" s="42" t="s">
        <v>28</v>
      </c>
      <c r="C26" s="14">
        <v>5639</v>
      </c>
      <c r="D26" s="14">
        <v>1462</v>
      </c>
      <c r="E26" s="14">
        <v>5639</v>
      </c>
      <c r="F26" s="14">
        <v>1462</v>
      </c>
      <c r="G26" s="14">
        <v>5603</v>
      </c>
      <c r="H26" s="14">
        <v>1466</v>
      </c>
      <c r="I26" s="14">
        <v>5603</v>
      </c>
      <c r="J26" s="14">
        <v>1466</v>
      </c>
      <c r="K26" s="14">
        <v>5623</v>
      </c>
      <c r="L26" s="14">
        <v>1470</v>
      </c>
      <c r="M26" s="14">
        <v>5623</v>
      </c>
      <c r="N26" s="14">
        <v>1470</v>
      </c>
      <c r="O26" s="14">
        <v>5552</v>
      </c>
      <c r="P26" s="14">
        <v>1462</v>
      </c>
      <c r="Q26" s="14">
        <v>5552</v>
      </c>
      <c r="R26" s="14">
        <v>1462</v>
      </c>
    </row>
    <row r="27" spans="2:18" s="20" customFormat="1" ht="12" x14ac:dyDescent="0.2">
      <c r="B27" s="42" t="s">
        <v>29</v>
      </c>
      <c r="C27" s="14">
        <v>1662</v>
      </c>
      <c r="D27" s="14">
        <v>1565</v>
      </c>
      <c r="E27" s="14">
        <v>1662</v>
      </c>
      <c r="F27" s="14">
        <v>1565</v>
      </c>
      <c r="G27" s="14">
        <v>1663</v>
      </c>
      <c r="H27" s="14">
        <v>1564</v>
      </c>
      <c r="I27" s="14">
        <v>1663</v>
      </c>
      <c r="J27" s="14">
        <v>1564</v>
      </c>
      <c r="K27" s="14">
        <v>1665</v>
      </c>
      <c r="L27" s="14">
        <v>1564</v>
      </c>
      <c r="M27" s="14">
        <v>1665</v>
      </c>
      <c r="N27" s="14">
        <v>1564</v>
      </c>
      <c r="O27" s="14">
        <v>1658</v>
      </c>
      <c r="P27" s="14">
        <v>1560</v>
      </c>
      <c r="Q27" s="14">
        <v>1658</v>
      </c>
      <c r="R27" s="14">
        <v>1560</v>
      </c>
    </row>
    <row r="28" spans="2:18" s="20" customFormat="1" ht="12" x14ac:dyDescent="0.2">
      <c r="B28" s="42" t="s">
        <v>30</v>
      </c>
      <c r="C28" s="14">
        <v>23236</v>
      </c>
      <c r="D28" s="14">
        <v>9078</v>
      </c>
      <c r="E28" s="14">
        <v>23222</v>
      </c>
      <c r="F28" s="14">
        <v>9073</v>
      </c>
      <c r="G28" s="14">
        <v>23395</v>
      </c>
      <c r="H28" s="14">
        <v>9159</v>
      </c>
      <c r="I28" s="14">
        <v>23381</v>
      </c>
      <c r="J28" s="14">
        <v>9154</v>
      </c>
      <c r="K28" s="14">
        <v>23484</v>
      </c>
      <c r="L28" s="14">
        <v>9216</v>
      </c>
      <c r="M28" s="14">
        <v>23406</v>
      </c>
      <c r="N28" s="14">
        <v>9185</v>
      </c>
      <c r="O28" s="14">
        <v>23310</v>
      </c>
      <c r="P28" s="14">
        <v>9224</v>
      </c>
      <c r="Q28" s="14">
        <v>23293</v>
      </c>
      <c r="R28" s="14">
        <v>9217</v>
      </c>
    </row>
    <row r="29" spans="2:18" s="20" customFormat="1" ht="12" x14ac:dyDescent="0.2">
      <c r="B29" s="41" t="s">
        <v>31</v>
      </c>
      <c r="C29" s="14">
        <v>102090</v>
      </c>
      <c r="D29" s="14">
        <v>71428</v>
      </c>
      <c r="E29" s="15">
        <f>SUM(E23:E28)</f>
        <v>102017</v>
      </c>
      <c r="F29" s="15">
        <f t="shared" ref="F29:R29" si="1">SUM(F23:F28)</f>
        <v>71367</v>
      </c>
      <c r="G29" s="15">
        <v>102945</v>
      </c>
      <c r="H29" s="15">
        <v>71972</v>
      </c>
      <c r="I29" s="15">
        <f t="shared" si="1"/>
        <v>102849</v>
      </c>
      <c r="J29" s="15">
        <f t="shared" si="1"/>
        <v>71876</v>
      </c>
      <c r="K29" s="15">
        <v>103354</v>
      </c>
      <c r="L29" s="15">
        <v>72474</v>
      </c>
      <c r="M29" s="15">
        <f t="shared" si="1"/>
        <v>103270</v>
      </c>
      <c r="N29" s="15">
        <f t="shared" si="1"/>
        <v>72432</v>
      </c>
      <c r="O29" s="15">
        <v>103031</v>
      </c>
      <c r="P29" s="15">
        <v>72202</v>
      </c>
      <c r="Q29" s="15">
        <f t="shared" si="1"/>
        <v>103008</v>
      </c>
      <c r="R29" s="15">
        <f t="shared" si="1"/>
        <v>72189</v>
      </c>
    </row>
    <row r="30" spans="2:18" s="20" customFormat="1" ht="12" x14ac:dyDescent="0.2">
      <c r="B30" s="42"/>
      <c r="C30" s="14"/>
      <c r="D30" s="14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2:18" s="20" customFormat="1" ht="12" x14ac:dyDescent="0.2">
      <c r="B31" s="42" t="s">
        <v>32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</row>
    <row r="32" spans="2:18" s="20" customFormat="1" ht="12" x14ac:dyDescent="0.2">
      <c r="B32" s="42" t="s">
        <v>33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</row>
    <row r="33" spans="2:18" s="20" customFormat="1" ht="12" x14ac:dyDescent="0.2">
      <c r="B33" s="42" t="s">
        <v>34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</row>
    <row r="34" spans="2:18" s="20" customFormat="1" ht="12" x14ac:dyDescent="0.2">
      <c r="B34" s="42" t="s">
        <v>35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</row>
    <row r="35" spans="2:18" s="20" customFormat="1" ht="12" x14ac:dyDescent="0.2">
      <c r="B35" s="43" t="s">
        <v>36</v>
      </c>
      <c r="C35" s="14">
        <v>0</v>
      </c>
      <c r="D35" s="14">
        <v>0</v>
      </c>
      <c r="E35" s="3">
        <f>SUM(E31:E34)</f>
        <v>0</v>
      </c>
      <c r="F35" s="3">
        <f t="shared" ref="F35:R35" si="2">SUM(F31:F34)</f>
        <v>0</v>
      </c>
      <c r="G35" s="3">
        <v>0</v>
      </c>
      <c r="H35" s="3">
        <v>0</v>
      </c>
      <c r="I35" s="3">
        <f t="shared" si="2"/>
        <v>0</v>
      </c>
      <c r="J35" s="3">
        <f t="shared" si="2"/>
        <v>0</v>
      </c>
      <c r="K35" s="3">
        <v>0</v>
      </c>
      <c r="L35" s="3">
        <v>0</v>
      </c>
      <c r="M35" s="3">
        <f t="shared" si="2"/>
        <v>0</v>
      </c>
      <c r="N35" s="3">
        <f t="shared" si="2"/>
        <v>0</v>
      </c>
      <c r="O35" s="3">
        <v>0</v>
      </c>
      <c r="P35" s="3">
        <v>0</v>
      </c>
      <c r="Q35" s="3">
        <f t="shared" si="2"/>
        <v>0</v>
      </c>
      <c r="R35" s="3">
        <f t="shared" si="2"/>
        <v>0</v>
      </c>
    </row>
    <row r="36" spans="2:18" s="20" customFormat="1" ht="12" x14ac:dyDescent="0.2">
      <c r="B36" s="42"/>
      <c r="C36" s="14"/>
      <c r="D36" s="14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2:18" s="20" customFormat="1" ht="12" x14ac:dyDescent="0.2">
      <c r="B37" s="43" t="s">
        <v>37</v>
      </c>
      <c r="C37" s="14">
        <v>529060</v>
      </c>
      <c r="D37" s="14">
        <v>346434</v>
      </c>
      <c r="E37" s="17">
        <f t="shared" ref="E37:R37" si="3">E22+E29+E35</f>
        <v>523227</v>
      </c>
      <c r="F37" s="17">
        <f t="shared" si="3"/>
        <v>342568</v>
      </c>
      <c r="G37" s="17">
        <v>531740</v>
      </c>
      <c r="H37" s="17">
        <v>348033</v>
      </c>
      <c r="I37" s="17">
        <f t="shared" si="3"/>
        <v>520158</v>
      </c>
      <c r="J37" s="17">
        <f t="shared" si="3"/>
        <v>339550</v>
      </c>
      <c r="K37" s="17">
        <v>529154</v>
      </c>
      <c r="L37" s="17">
        <v>347033</v>
      </c>
      <c r="M37" s="17">
        <f t="shared" si="3"/>
        <v>515111</v>
      </c>
      <c r="N37" s="17">
        <f t="shared" si="3"/>
        <v>336796</v>
      </c>
      <c r="O37" s="17">
        <v>509264</v>
      </c>
      <c r="P37" s="17">
        <v>333112</v>
      </c>
      <c r="Q37" s="17">
        <f t="shared" si="3"/>
        <v>497401</v>
      </c>
      <c r="R37" s="17">
        <f t="shared" si="3"/>
        <v>324767</v>
      </c>
    </row>
    <row r="38" spans="2:18" s="20" customFormat="1" ht="12" x14ac:dyDescent="0.2">
      <c r="B38" s="42"/>
      <c r="C38" s="14"/>
      <c r="D38" s="14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2:18" s="20" customFormat="1" ht="12.75" thickBot="1" x14ac:dyDescent="0.25">
      <c r="B39" s="44" t="s">
        <v>38</v>
      </c>
      <c r="C39" s="24">
        <v>529060</v>
      </c>
      <c r="D39" s="24">
        <v>346434</v>
      </c>
      <c r="E39" s="18">
        <f t="shared" ref="E39:R39" si="4">E22+E29</f>
        <v>523227</v>
      </c>
      <c r="F39" s="18">
        <f t="shared" si="4"/>
        <v>342568</v>
      </c>
      <c r="G39" s="18">
        <v>531740</v>
      </c>
      <c r="H39" s="18">
        <v>348033</v>
      </c>
      <c r="I39" s="18">
        <f t="shared" si="4"/>
        <v>520158</v>
      </c>
      <c r="J39" s="18">
        <f t="shared" si="4"/>
        <v>339550</v>
      </c>
      <c r="K39" s="18">
        <v>529154</v>
      </c>
      <c r="L39" s="18">
        <v>347033</v>
      </c>
      <c r="M39" s="18">
        <f t="shared" si="4"/>
        <v>515111</v>
      </c>
      <c r="N39" s="18">
        <f t="shared" si="4"/>
        <v>336796</v>
      </c>
      <c r="O39" s="18">
        <v>509264</v>
      </c>
      <c r="P39" s="18">
        <v>333112</v>
      </c>
      <c r="Q39" s="18">
        <f t="shared" si="4"/>
        <v>497401</v>
      </c>
      <c r="R39" s="18">
        <f t="shared" si="4"/>
        <v>324767</v>
      </c>
    </row>
    <row r="40" spans="2:18" x14ac:dyDescent="0.2">
      <c r="B40" s="4" t="s">
        <v>39</v>
      </c>
      <c r="C40" s="4"/>
      <c r="D40" s="12"/>
      <c r="H40" s="8"/>
      <c r="L40" s="8"/>
      <c r="P40" s="8"/>
    </row>
    <row r="41" spans="2:18" x14ac:dyDescent="0.2">
      <c r="B41" s="5" t="s">
        <v>40</v>
      </c>
      <c r="C41" s="5"/>
      <c r="D41" s="5"/>
    </row>
    <row r="42" spans="2:18" x14ac:dyDescent="0.2">
      <c r="B42" s="5" t="s">
        <v>41</v>
      </c>
      <c r="C42" s="5"/>
      <c r="D42" s="5"/>
    </row>
    <row r="43" spans="2:18" x14ac:dyDescent="0.2">
      <c r="B43" s="5"/>
      <c r="C43" s="5"/>
      <c r="D43" s="5"/>
    </row>
    <row r="45" spans="2:18" x14ac:dyDescent="0.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</sheetData>
  <mergeCells count="12">
    <mergeCell ref="C6:F6"/>
    <mergeCell ref="G6:J6"/>
    <mergeCell ref="K6:N6"/>
    <mergeCell ref="O6:R6"/>
    <mergeCell ref="C7:D7"/>
    <mergeCell ref="E7:F7"/>
    <mergeCell ref="G7:H7"/>
    <mergeCell ref="I7:J7"/>
    <mergeCell ref="K7:L7"/>
    <mergeCell ref="M7:N7"/>
    <mergeCell ref="O7:P7"/>
    <mergeCell ref="Q7:R7"/>
  </mergeCells>
  <dataValidations count="1">
    <dataValidation allowBlank="1" showInputMessage="1" showErrorMessage="1" sqref="G6:G8 K6:K8 O6:O8 C1:D4 C6:C8 D8:F8 H8:J8 L8:N8 P8:R8 A5:XFD5 A9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2016</vt:lpstr>
      <vt:lpstr>2017</vt:lpstr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Secretaria Oficina de Informacion y Respuesta</cp:lastModifiedBy>
  <dcterms:created xsi:type="dcterms:W3CDTF">2020-07-27T20:35:34Z</dcterms:created>
  <dcterms:modified xsi:type="dcterms:W3CDTF">2020-08-19T20:27:36Z</dcterms:modified>
</cp:coreProperties>
</file>